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0_Consultation\00_Marches_en_cours\03_Marches_SERV\2029_XX_XX_Missions de repérage amiante et plomb\20_DCE\3-relu DF\"/>
    </mc:Choice>
  </mc:AlternateContent>
  <xr:revisionPtr revIDLastSave="0" documentId="13_ncr:1_{A0346EB8-EA56-4B98-8A12-51FDFD7CCED9}" xr6:coauthVersionLast="47" xr6:coauthVersionMax="47" xr10:uidLastSave="{00000000-0000-0000-0000-000000000000}"/>
  <bookViews>
    <workbookView xWindow="-120" yWindow="-120" windowWidth="29040" windowHeight="15720" tabRatio="839" activeTab="1" xr2:uid="{00000000-000D-0000-FFFF-FFFF00000000}"/>
  </bookViews>
  <sheets>
    <sheet name="AC Diag A&amp;P - PG" sheetId="14" r:id="rId1"/>
    <sheet name="BPU-DQE" sheetId="18" r:id="rId2"/>
    <sheet name="Mission" sheetId="24" r:id="rId3"/>
    <sheet name="Multitechnique" sheetId="25" state="hidden" r:id="rId4"/>
    <sheet name="Feuil1" sheetId="26" state="hidden" r:id="rId5"/>
    <sheet name="Page1_1" sheetId="27" state="hidden" r:id="rId6"/>
  </sheets>
  <definedNames>
    <definedName name="_xlnm._FilterDatabase" localSheetId="1" hidden="1">'BPU-DQE'!$B$73:$B$78</definedName>
    <definedName name="_xlnm._FilterDatabase" localSheetId="5" hidden="1">Page1_1!$A$1:$O$493</definedName>
    <definedName name="_xlnm.Print_Titles" localSheetId="1">'BPU-DQE'!$1:$8</definedName>
    <definedName name="_xlnm.Print_Titles" localSheetId="2">Mission!$1:$5</definedName>
    <definedName name="_xlnm.Print_Area" localSheetId="0">'AC Diag A&amp;P - PG'!$A$1:$E$37</definedName>
    <definedName name="_xlnm.Print_Area" localSheetId="1">'BPU-DQE'!$A$1:$H$198</definedName>
    <definedName name="_xlnm.Print_Area" localSheetId="2">Mission!$A$1:$H$54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3" i="18" l="1"/>
  <c r="H198" i="18"/>
  <c r="H196" i="18"/>
  <c r="H197" i="18"/>
  <c r="H190" i="18"/>
  <c r="H191" i="18"/>
  <c r="H192" i="18"/>
  <c r="H189" i="18"/>
  <c r="H188" i="18"/>
  <c r="H182" i="18"/>
  <c r="H179" i="18"/>
  <c r="H174" i="18"/>
  <c r="H167" i="18"/>
  <c r="H153" i="18"/>
  <c r="H143" i="18"/>
  <c r="H121" i="18"/>
  <c r="H101" i="18"/>
  <c r="H59" i="18"/>
  <c r="H38" i="18"/>
  <c r="H39" i="18"/>
  <c r="H40" i="18"/>
  <c r="H41" i="18"/>
  <c r="H43" i="18"/>
  <c r="B31" i="18"/>
  <c r="H181" i="18" l="1"/>
  <c r="H166" i="18"/>
  <c r="H165" i="18"/>
  <c r="B165" i="18"/>
  <c r="H164" i="18"/>
  <c r="B164" i="18"/>
  <c r="H163" i="18"/>
  <c r="B163" i="18"/>
  <c r="H162" i="18"/>
  <c r="H161" i="18"/>
  <c r="H160" i="18"/>
  <c r="H159" i="18"/>
  <c r="B159" i="18"/>
  <c r="H158" i="18"/>
  <c r="B158" i="18"/>
  <c r="H157" i="18"/>
  <c r="B157" i="18"/>
  <c r="H156" i="18"/>
  <c r="H155" i="18"/>
  <c r="H154" i="18"/>
  <c r="H185" i="18"/>
  <c r="H184" i="18"/>
  <c r="H186" i="18"/>
  <c r="B168" i="18"/>
  <c r="A168" i="18"/>
  <c r="A169" i="18" s="1"/>
  <c r="H169" i="18"/>
  <c r="H168" i="18"/>
  <c r="H68" i="18"/>
  <c r="H67" i="18"/>
  <c r="H62" i="18"/>
  <c r="H61" i="18"/>
  <c r="H37" i="18"/>
  <c r="H33" i="18"/>
  <c r="H152" i="18"/>
  <c r="H151" i="18"/>
  <c r="H150" i="18"/>
  <c r="H149" i="18"/>
  <c r="H148" i="18"/>
  <c r="H147" i="18"/>
  <c r="H146" i="18"/>
  <c r="H71" i="18" l="1"/>
  <c r="B71" i="18"/>
  <c r="H70" i="18"/>
  <c r="B70" i="18"/>
  <c r="H69" i="18"/>
  <c r="B69" i="18"/>
  <c r="H66" i="18"/>
  <c r="H65" i="18"/>
  <c r="B65" i="18"/>
  <c r="H64" i="18"/>
  <c r="B64" i="18"/>
  <c r="H63" i="18"/>
  <c r="B63" i="18"/>
  <c r="H60" i="18"/>
  <c r="H58" i="18"/>
  <c r="H51" i="18"/>
  <c r="H50" i="18"/>
  <c r="H49" i="18"/>
  <c r="H48" i="18"/>
  <c r="H47" i="18"/>
  <c r="H46" i="18"/>
  <c r="H53" i="18"/>
  <c r="H52" i="18"/>
  <c r="A193" i="18"/>
  <c r="A183" i="18"/>
  <c r="B193" i="18"/>
  <c r="B183" i="18"/>
  <c r="A31" i="18"/>
  <c r="A44" i="18"/>
  <c r="B44" i="18"/>
  <c r="H44" i="18"/>
  <c r="H54" i="18"/>
  <c r="H55" i="18"/>
  <c r="H56" i="18"/>
  <c r="H57" i="18"/>
  <c r="A72" i="18"/>
  <c r="B72" i="18"/>
  <c r="H72" i="18"/>
  <c r="H73" i="18"/>
  <c r="H142" i="18"/>
  <c r="H136" i="18"/>
  <c r="H130" i="18"/>
  <c r="B122" i="18"/>
  <c r="A186" i="18" l="1"/>
  <c r="A184" i="18"/>
  <c r="A185" i="18" s="1"/>
  <c r="A66" i="18"/>
  <c r="A60" i="18"/>
  <c r="A46" i="18"/>
  <c r="A58" i="18"/>
  <c r="A59" i="18" s="1"/>
  <c r="A52" i="18"/>
  <c r="A33" i="18"/>
  <c r="A36" i="18"/>
  <c r="A73" i="18"/>
  <c r="H120" i="18"/>
  <c r="A54" i="18" l="1"/>
  <c r="A53" i="18"/>
  <c r="A55" i="18"/>
  <c r="A56" i="18"/>
  <c r="A57" i="18"/>
  <c r="A35" i="18"/>
  <c r="A34" i="18"/>
  <c r="A62" i="18"/>
  <c r="A65" i="18"/>
  <c r="A64" i="18"/>
  <c r="A63" i="18"/>
  <c r="A61" i="18"/>
  <c r="A71" i="18"/>
  <c r="A68" i="18"/>
  <c r="A70" i="18"/>
  <c r="A69" i="18"/>
  <c r="A67" i="18"/>
  <c r="A49" i="18"/>
  <c r="A48" i="18"/>
  <c r="A50" i="18"/>
  <c r="A47" i="18"/>
  <c r="A51" i="18"/>
  <c r="A37" i="18"/>
  <c r="A38" i="18"/>
  <c r="A42" i="18"/>
  <c r="A41" i="18"/>
  <c r="A39" i="18"/>
  <c r="A40" i="18"/>
  <c r="A192" i="18"/>
  <c r="A187" i="18"/>
  <c r="A191" i="18"/>
  <c r="A190" i="18"/>
  <c r="A189" i="18"/>
  <c r="A188" i="18"/>
  <c r="A21" i="18" l="1"/>
  <c r="B21" i="18"/>
  <c r="H30" i="18"/>
  <c r="H29" i="18"/>
  <c r="H28" i="18"/>
  <c r="H23" i="18"/>
  <c r="H27" i="18"/>
  <c r="H26" i="18"/>
  <c r="H25" i="18"/>
  <c r="H24" i="18"/>
  <c r="H21" i="18"/>
  <c r="H176" i="18"/>
  <c r="H171" i="18"/>
  <c r="B170" i="18"/>
  <c r="B144" i="18"/>
  <c r="H180" i="18"/>
  <c r="H178" i="18"/>
  <c r="H177" i="18"/>
  <c r="B33" i="24"/>
  <c r="A170" i="18"/>
  <c r="A181" i="18" s="1"/>
  <c r="A182" i="18" s="1"/>
  <c r="A23" i="18" l="1"/>
  <c r="A28" i="18"/>
  <c r="A176" i="18"/>
  <c r="A180" i="18" s="1"/>
  <c r="A171" i="18"/>
  <c r="B34" i="24"/>
  <c r="A30" i="18" l="1"/>
  <c r="A29" i="18"/>
  <c r="A25" i="18"/>
  <c r="A24" i="18"/>
  <c r="A26" i="18"/>
  <c r="A27" i="18"/>
  <c r="A177" i="18"/>
  <c r="A178" i="18"/>
  <c r="A179" i="18"/>
  <c r="A175" i="18"/>
  <c r="A174" i="18"/>
  <c r="A173" i="18"/>
  <c r="A172" i="18"/>
  <c r="H35" i="18"/>
  <c r="H34" i="18"/>
  <c r="H187" i="18"/>
  <c r="H183" i="18"/>
  <c r="H31" i="18"/>
  <c r="H193" i="18"/>
  <c r="H144" i="18"/>
  <c r="H122" i="18"/>
  <c r="H195" i="18"/>
  <c r="H194" i="18"/>
  <c r="H175" i="18"/>
  <c r="H173" i="18"/>
  <c r="H172" i="18"/>
  <c r="H141" i="18"/>
  <c r="H140" i="18"/>
  <c r="H139" i="18"/>
  <c r="H138" i="18"/>
  <c r="H137" i="18"/>
  <c r="H135" i="18"/>
  <c r="H134" i="18"/>
  <c r="H133" i="18"/>
  <c r="H132" i="18"/>
  <c r="H131" i="18"/>
  <c r="H129" i="18"/>
  <c r="H128" i="18"/>
  <c r="H127" i="18"/>
  <c r="H126" i="18"/>
  <c r="H125" i="18"/>
  <c r="H119" i="18"/>
  <c r="H118" i="18"/>
  <c r="H117" i="18"/>
  <c r="H116" i="18"/>
  <c r="H115" i="18"/>
  <c r="H113" i="18"/>
  <c r="H112" i="18"/>
  <c r="H111" i="18"/>
  <c r="H110" i="18"/>
  <c r="H109" i="18"/>
  <c r="H107" i="18"/>
  <c r="H104" i="18"/>
  <c r="H105" i="18"/>
  <c r="H106" i="18"/>
  <c r="H108" i="18"/>
  <c r="H114" i="18"/>
  <c r="H124" i="18"/>
  <c r="H170" i="18"/>
  <c r="H98" i="18"/>
  <c r="H97" i="18"/>
  <c r="H93" i="18"/>
  <c r="H94" i="18"/>
  <c r="H95" i="18"/>
  <c r="H96" i="18"/>
  <c r="H92" i="18"/>
  <c r="H91" i="18"/>
  <c r="H87" i="18"/>
  <c r="H88" i="18"/>
  <c r="H89" i="18"/>
  <c r="H90" i="18"/>
  <c r="H86" i="18"/>
  <c r="H85" i="18"/>
  <c r="H80" i="18"/>
  <c r="H79" i="18"/>
  <c r="H75" i="18"/>
  <c r="H76" i="18"/>
  <c r="H77" i="18"/>
  <c r="H78" i="18"/>
  <c r="H74" i="18"/>
  <c r="H103" i="18"/>
  <c r="H100" i="18"/>
  <c r="H99" i="18"/>
  <c r="H84" i="18"/>
  <c r="H83" i="18"/>
  <c r="H82" i="18"/>
  <c r="H81" i="18"/>
  <c r="A198" i="18" l="1"/>
  <c r="A197" i="18"/>
  <c r="A196" i="18"/>
  <c r="A195" i="18"/>
  <c r="B83" i="18"/>
  <c r="B141" i="18" l="1"/>
  <c r="B140" i="18"/>
  <c r="B139" i="18"/>
  <c r="B138" i="18"/>
  <c r="B137" i="18"/>
  <c r="B135" i="18"/>
  <c r="B134" i="18"/>
  <c r="B133" i="18"/>
  <c r="B132" i="18"/>
  <c r="B131" i="18"/>
  <c r="B129" i="18"/>
  <c r="B128" i="18"/>
  <c r="B127" i="18"/>
  <c r="B126" i="18"/>
  <c r="B125" i="18"/>
  <c r="K3" i="26" l="1"/>
  <c r="L3" i="26" s="1"/>
  <c r="D46" i="26"/>
  <c r="D47" i="26"/>
  <c r="D48" i="26"/>
  <c r="D50" i="26"/>
  <c r="D51" i="26"/>
  <c r="D57" i="26"/>
  <c r="D58" i="26"/>
  <c r="E46" i="26"/>
  <c r="F46" i="26"/>
  <c r="E47" i="26"/>
  <c r="F47" i="26"/>
  <c r="E48" i="26"/>
  <c r="F48" i="26"/>
  <c r="E50" i="26"/>
  <c r="F50" i="26"/>
  <c r="E51" i="26"/>
  <c r="F51" i="26"/>
  <c r="E57" i="26"/>
  <c r="F57" i="26"/>
  <c r="E58" i="26"/>
  <c r="F58" i="26"/>
  <c r="F45" i="26"/>
  <c r="E45" i="26"/>
  <c r="G501" i="27"/>
  <c r="H501" i="27" s="1"/>
  <c r="I501" i="27" s="1"/>
  <c r="J501" i="27" s="1"/>
  <c r="K501" i="27" s="1"/>
  <c r="L501" i="27" s="1"/>
  <c r="M501" i="27" s="1"/>
  <c r="N501" i="27" s="1"/>
  <c r="F501" i="27"/>
  <c r="D45" i="26"/>
  <c r="K6" i="26" l="1"/>
  <c r="L6" i="26" l="1"/>
  <c r="K7" i="26"/>
  <c r="L7" i="26" l="1"/>
  <c r="K8" i="26"/>
  <c r="K9" i="26" l="1"/>
  <c r="L8" i="26"/>
  <c r="A86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8" i="25"/>
  <c r="A39" i="25"/>
  <c r="A40" i="25"/>
  <c r="A41" i="25"/>
  <c r="A42" i="25"/>
  <c r="A43" i="25"/>
  <c r="A44" i="25"/>
  <c r="A45" i="25"/>
  <c r="G85" i="25" l="1"/>
  <c r="L9" i="26"/>
  <c r="K10" i="26"/>
  <c r="B85" i="25"/>
  <c r="H85" i="25"/>
  <c r="F86" i="25"/>
  <c r="I85" i="25"/>
  <c r="F2" i="26" s="1"/>
  <c r="C85" i="25"/>
  <c r="E85" i="25" s="1"/>
  <c r="I86" i="25"/>
  <c r="F3" i="26" s="1"/>
  <c r="B86" i="25"/>
  <c r="H86" i="25"/>
  <c r="G86" i="25"/>
  <c r="A87" i="25"/>
  <c r="C86" i="25"/>
  <c r="E86" i="25" s="1"/>
  <c r="D3" i="26" s="1"/>
  <c r="F85" i="25"/>
  <c r="L10" i="26" l="1"/>
  <c r="K11" i="26"/>
  <c r="C3" i="26"/>
  <c r="D86" i="25"/>
  <c r="E3" i="26" s="1"/>
  <c r="J86" i="25"/>
  <c r="C2" i="26"/>
  <c r="J85" i="25"/>
  <c r="D85" i="25"/>
  <c r="E2" i="26" s="1"/>
  <c r="A88" i="25"/>
  <c r="G87" i="25"/>
  <c r="H87" i="25"/>
  <c r="I87" i="25"/>
  <c r="F6" i="26" s="1"/>
  <c r="C87" i="25"/>
  <c r="E87" i="25" s="1"/>
  <c r="D6" i="26" s="1"/>
  <c r="B87" i="25"/>
  <c r="F87" i="25"/>
  <c r="K12" i="26" l="1"/>
  <c r="L11" i="26"/>
  <c r="C6" i="26"/>
  <c r="D87" i="25"/>
  <c r="E6" i="26" s="1"/>
  <c r="J87" i="25"/>
  <c r="A89" i="25"/>
  <c r="F88" i="25"/>
  <c r="G88" i="25"/>
  <c r="B88" i="25"/>
  <c r="H88" i="25"/>
  <c r="C88" i="25"/>
  <c r="E88" i="25" s="1"/>
  <c r="D7" i="26" s="1"/>
  <c r="I88" i="25"/>
  <c r="F7" i="26" s="1"/>
  <c r="M2" i="26" l="1"/>
  <c r="P2" i="26" s="1"/>
  <c r="M3" i="26"/>
  <c r="P3" i="26" s="1"/>
  <c r="M6" i="26"/>
  <c r="K13" i="26"/>
  <c r="L12" i="26"/>
  <c r="C7" i="26"/>
  <c r="D88" i="25"/>
  <c r="E7" i="26" s="1"/>
  <c r="J88" i="25"/>
  <c r="A90" i="25"/>
  <c r="G89" i="25"/>
  <c r="H89" i="25"/>
  <c r="I89" i="25"/>
  <c r="F8" i="26" s="1"/>
  <c r="B89" i="25"/>
  <c r="C89" i="25"/>
  <c r="E89" i="25" s="1"/>
  <c r="D8" i="26" s="1"/>
  <c r="F89" i="25"/>
  <c r="N3" i="26" l="1"/>
  <c r="N2" i="26"/>
  <c r="M7" i="26"/>
  <c r="L13" i="26"/>
  <c r="K14" i="26"/>
  <c r="C8" i="26"/>
  <c r="J89" i="25"/>
  <c r="D89" i="25"/>
  <c r="E8" i="26" s="1"/>
  <c r="A91" i="25"/>
  <c r="F90" i="25"/>
  <c r="B90" i="25"/>
  <c r="G90" i="25"/>
  <c r="H90" i="25"/>
  <c r="C90" i="25"/>
  <c r="E90" i="25" s="1"/>
  <c r="D9" i="26" s="1"/>
  <c r="I90" i="25"/>
  <c r="F9" i="26" s="1"/>
  <c r="L37" i="24"/>
  <c r="B37" i="24" s="1"/>
  <c r="L36" i="24"/>
  <c r="B36" i="24" s="1"/>
  <c r="L35" i="24"/>
  <c r="B35" i="24" s="1"/>
  <c r="L34" i="24"/>
  <c r="B23" i="24"/>
  <c r="M19" i="24"/>
  <c r="B19" i="24" s="1"/>
  <c r="M20" i="24"/>
  <c r="B20" i="24" s="1"/>
  <c r="M21" i="24"/>
  <c r="B21" i="24" s="1"/>
  <c r="M22" i="24"/>
  <c r="B22" i="24" s="1"/>
  <c r="N6" i="26" l="1"/>
  <c r="L14" i="26"/>
  <c r="K15" i="26"/>
  <c r="C9" i="26"/>
  <c r="J90" i="25"/>
  <c r="D90" i="25"/>
  <c r="E9" i="26" s="1"/>
  <c r="A92" i="25"/>
  <c r="G91" i="25"/>
  <c r="H91" i="25"/>
  <c r="I91" i="25"/>
  <c r="F10" i="26" s="1"/>
  <c r="B91" i="25"/>
  <c r="C91" i="25"/>
  <c r="E91" i="25" s="1"/>
  <c r="D10" i="26" s="1"/>
  <c r="F91" i="25"/>
  <c r="P6" i="26" l="1"/>
  <c r="M8" i="26"/>
  <c r="P8" i="26" s="1"/>
  <c r="N7" i="26"/>
  <c r="K16" i="26"/>
  <c r="L15" i="26"/>
  <c r="C10" i="26"/>
  <c r="J91" i="25"/>
  <c r="D91" i="25"/>
  <c r="E10" i="26" s="1"/>
  <c r="A93" i="25"/>
  <c r="F92" i="25"/>
  <c r="G92" i="25"/>
  <c r="C92" i="25"/>
  <c r="E92" i="25" s="1"/>
  <c r="D11" i="26" s="1"/>
  <c r="H92" i="25"/>
  <c r="B92" i="25"/>
  <c r="I92" i="25"/>
  <c r="N8" i="26" l="1"/>
  <c r="P7" i="26"/>
  <c r="M9" i="26"/>
  <c r="P9" i="26" s="1"/>
  <c r="M10" i="26"/>
  <c r="P10" i="26" s="1"/>
  <c r="K17" i="26"/>
  <c r="L16" i="26"/>
  <c r="C11" i="26"/>
  <c r="D92" i="25"/>
  <c r="J92" i="25"/>
  <c r="A94" i="25"/>
  <c r="G93" i="25"/>
  <c r="H93" i="25"/>
  <c r="I93" i="25"/>
  <c r="F12" i="26" s="1"/>
  <c r="C93" i="25"/>
  <c r="E93" i="25" s="1"/>
  <c r="D12" i="26" s="1"/>
  <c r="B93" i="25"/>
  <c r="F93" i="25"/>
  <c r="N9" i="26" l="1"/>
  <c r="P11" i="26"/>
  <c r="L17" i="26"/>
  <c r="K18" i="26"/>
  <c r="C12" i="26"/>
  <c r="D93" i="25"/>
  <c r="E12" i="26" s="1"/>
  <c r="J93" i="25"/>
  <c r="A95" i="25"/>
  <c r="F94" i="25"/>
  <c r="C94" i="25"/>
  <c r="E94" i="25" s="1"/>
  <c r="D13" i="26" s="1"/>
  <c r="G94" i="25"/>
  <c r="H94" i="25"/>
  <c r="B94" i="25"/>
  <c r="I94" i="25"/>
  <c r="F13" i="26" s="1"/>
  <c r="N10" i="26" l="1"/>
  <c r="L18" i="26"/>
  <c r="K19" i="26"/>
  <c r="C13" i="26"/>
  <c r="D94" i="25"/>
  <c r="E13" i="26" s="1"/>
  <c r="J94" i="25"/>
  <c r="A96" i="25"/>
  <c r="G95" i="25"/>
  <c r="H95" i="25"/>
  <c r="I95" i="25"/>
  <c r="F14" i="26" s="1"/>
  <c r="C95" i="25"/>
  <c r="E95" i="25" s="1"/>
  <c r="D14" i="26" s="1"/>
  <c r="B95" i="25"/>
  <c r="F95" i="25"/>
  <c r="M12" i="26" l="1"/>
  <c r="P12" i="26" s="1"/>
  <c r="M13" i="26"/>
  <c r="P13" i="26" s="1"/>
  <c r="L19" i="26"/>
  <c r="K20" i="26"/>
  <c r="C14" i="26"/>
  <c r="D95" i="25"/>
  <c r="E14" i="26" s="1"/>
  <c r="J95" i="25"/>
  <c r="A97" i="25"/>
  <c r="F96" i="25"/>
  <c r="G96" i="25"/>
  <c r="B96" i="25"/>
  <c r="H96" i="25"/>
  <c r="C96" i="25"/>
  <c r="E96" i="25" s="1"/>
  <c r="D15" i="26" s="1"/>
  <c r="I96" i="25"/>
  <c r="F15" i="26" s="1"/>
  <c r="N13" i="26" l="1"/>
  <c r="N12" i="26"/>
  <c r="K21" i="26"/>
  <c r="L20" i="26"/>
  <c r="C15" i="26"/>
  <c r="D96" i="25"/>
  <c r="E15" i="26" s="1"/>
  <c r="J96" i="25"/>
  <c r="A98" i="25"/>
  <c r="G97" i="25"/>
  <c r="H97" i="25"/>
  <c r="I97" i="25"/>
  <c r="F16" i="26" s="1"/>
  <c r="B97" i="25"/>
  <c r="C97" i="25"/>
  <c r="E97" i="25" s="1"/>
  <c r="D16" i="26" s="1"/>
  <c r="F97" i="25"/>
  <c r="B4" i="24"/>
  <c r="B3" i="24"/>
  <c r="F2" i="24"/>
  <c r="B2" i="24"/>
  <c r="A1" i="24"/>
  <c r="M14" i="26" l="1"/>
  <c r="P14" i="26" s="1"/>
  <c r="M15" i="26"/>
  <c r="P15" i="26" s="1"/>
  <c r="L21" i="26"/>
  <c r="K22" i="26"/>
  <c r="O2" i="26"/>
  <c r="O36" i="26" s="1"/>
  <c r="C16" i="26"/>
  <c r="D97" i="25"/>
  <c r="E16" i="26" s="1"/>
  <c r="J97" i="25"/>
  <c r="A99" i="25"/>
  <c r="F98" i="25"/>
  <c r="B98" i="25"/>
  <c r="G98" i="25"/>
  <c r="H98" i="25"/>
  <c r="C98" i="25"/>
  <c r="E98" i="25" s="1"/>
  <c r="D17" i="26" s="1"/>
  <c r="I98" i="25"/>
  <c r="F17" i="26" s="1"/>
  <c r="A122" i="18"/>
  <c r="A142" i="18" s="1"/>
  <c r="A143" i="18" s="1"/>
  <c r="A144" i="18"/>
  <c r="B81" i="18"/>
  <c r="B82" i="18"/>
  <c r="B84" i="18"/>
  <c r="B80" i="18"/>
  <c r="A160" i="18" l="1"/>
  <c r="A154" i="18"/>
  <c r="A152" i="18"/>
  <c r="A146" i="18"/>
  <c r="A166" i="18"/>
  <c r="A153" i="18"/>
  <c r="A167" i="18"/>
  <c r="A120" i="18"/>
  <c r="A136" i="18"/>
  <c r="A130" i="18"/>
  <c r="A124" i="18"/>
  <c r="A114" i="18"/>
  <c r="A108" i="18"/>
  <c r="A97" i="18"/>
  <c r="A102" i="18"/>
  <c r="A85" i="18"/>
  <c r="A91" i="18"/>
  <c r="B103" i="18"/>
  <c r="B109" i="18" s="1"/>
  <c r="B86" i="18"/>
  <c r="B92" i="18" s="1"/>
  <c r="B107" i="18"/>
  <c r="B113" i="18" s="1"/>
  <c r="B90" i="18"/>
  <c r="B96" i="18" s="1"/>
  <c r="B104" i="18"/>
  <c r="B116" i="18" s="1"/>
  <c r="B87" i="18"/>
  <c r="B93" i="18" s="1"/>
  <c r="B106" i="18"/>
  <c r="B112" i="18" s="1"/>
  <c r="B89" i="18"/>
  <c r="B95" i="18" s="1"/>
  <c r="B105" i="18"/>
  <c r="B117" i="18" s="1"/>
  <c r="B88" i="18"/>
  <c r="B94" i="18" s="1"/>
  <c r="N14" i="26"/>
  <c r="L22" i="26"/>
  <c r="K23" i="26"/>
  <c r="C17" i="26"/>
  <c r="D98" i="25"/>
  <c r="E17" i="26" s="1"/>
  <c r="J98" i="25"/>
  <c r="A100" i="25"/>
  <c r="G99" i="25"/>
  <c r="H99" i="25"/>
  <c r="I99" i="25"/>
  <c r="F18" i="26" s="1"/>
  <c r="B99" i="25"/>
  <c r="C99" i="25"/>
  <c r="E99" i="25" s="1"/>
  <c r="D18" i="26" s="1"/>
  <c r="F99" i="25"/>
  <c r="A194" i="18"/>
  <c r="A79" i="18"/>
  <c r="A163" i="18" l="1"/>
  <c r="A162" i="18"/>
  <c r="A161" i="18"/>
  <c r="A164" i="18"/>
  <c r="A165" i="18"/>
  <c r="A147" i="18"/>
  <c r="A148" i="18"/>
  <c r="A151" i="18"/>
  <c r="A150" i="18"/>
  <c r="A149" i="18"/>
  <c r="A155" i="18"/>
  <c r="A156" i="18"/>
  <c r="A159" i="18"/>
  <c r="A158" i="18"/>
  <c r="A157" i="18"/>
  <c r="A121" i="18"/>
  <c r="A128" i="18"/>
  <c r="A126" i="18"/>
  <c r="A127" i="18"/>
  <c r="A125" i="18"/>
  <c r="A129" i="18"/>
  <c r="A99" i="18"/>
  <c r="A101" i="18"/>
  <c r="A100" i="18"/>
  <c r="B110" i="18"/>
  <c r="B118" i="18"/>
  <c r="B115" i="18"/>
  <c r="A93" i="18"/>
  <c r="A95" i="18"/>
  <c r="A92" i="18"/>
  <c r="A96" i="18"/>
  <c r="A94" i="18"/>
  <c r="A89" i="18"/>
  <c r="A87" i="18"/>
  <c r="A86" i="18"/>
  <c r="A90" i="18"/>
  <c r="A88" i="18"/>
  <c r="B111" i="18"/>
  <c r="N15" i="26"/>
  <c r="B119" i="18"/>
  <c r="M16" i="26"/>
  <c r="P16" i="26" s="1"/>
  <c r="M17" i="26"/>
  <c r="P17" i="26" s="1"/>
  <c r="L23" i="26"/>
  <c r="K24" i="26"/>
  <c r="C18" i="26"/>
  <c r="J99" i="25"/>
  <c r="D99" i="25"/>
  <c r="E18" i="26" s="1"/>
  <c r="A101" i="25"/>
  <c r="F100" i="25"/>
  <c r="G100" i="25"/>
  <c r="C100" i="25"/>
  <c r="E100" i="25" s="1"/>
  <c r="D19" i="26" s="1"/>
  <c r="H100" i="25"/>
  <c r="B100" i="25"/>
  <c r="I100" i="25"/>
  <c r="F19" i="26" s="1"/>
  <c r="A112" i="18"/>
  <c r="A111" i="18"/>
  <c r="A110" i="18"/>
  <c r="A109" i="18"/>
  <c r="A113" i="18"/>
  <c r="A98" i="18"/>
  <c r="A106" i="18"/>
  <c r="A105" i="18"/>
  <c r="A104" i="18"/>
  <c r="A107" i="18"/>
  <c r="A103" i="18"/>
  <c r="A117" i="18"/>
  <c r="A116" i="18"/>
  <c r="A119" i="18"/>
  <c r="A115" i="18"/>
  <c r="A118" i="18"/>
  <c r="A83" i="18"/>
  <c r="A82" i="18"/>
  <c r="A81" i="18"/>
  <c r="A84" i="18"/>
  <c r="A80" i="18"/>
  <c r="A75" i="18"/>
  <c r="A78" i="18"/>
  <c r="A74" i="18"/>
  <c r="A77" i="18"/>
  <c r="A76" i="18"/>
  <c r="A135" i="18" l="1"/>
  <c r="A134" i="18"/>
  <c r="A133" i="18"/>
  <c r="A131" i="18"/>
  <c r="A132" i="18"/>
  <c r="A141" i="18"/>
  <c r="A140" i="18"/>
  <c r="A139" i="18"/>
  <c r="A138" i="18"/>
  <c r="A137" i="18"/>
  <c r="N16" i="26"/>
  <c r="K25" i="26"/>
  <c r="L24" i="26"/>
  <c r="C19" i="26"/>
  <c r="D100" i="25"/>
  <c r="E19" i="26" s="1"/>
  <c r="J100" i="25"/>
  <c r="A102" i="25"/>
  <c r="G101" i="25"/>
  <c r="H101" i="25"/>
  <c r="I101" i="25"/>
  <c r="F20" i="26" s="1"/>
  <c r="C101" i="25"/>
  <c r="E101" i="25" s="1"/>
  <c r="D20" i="26" s="1"/>
  <c r="B101" i="25"/>
  <c r="F101" i="25"/>
  <c r="B3" i="18"/>
  <c r="B2" i="18"/>
  <c r="N17" i="26" l="1"/>
  <c r="M18" i="26"/>
  <c r="P18" i="26" s="1"/>
  <c r="N18" i="26"/>
  <c r="L25" i="26"/>
  <c r="K26" i="26"/>
  <c r="C20" i="26"/>
  <c r="D101" i="25"/>
  <c r="E20" i="26" s="1"/>
  <c r="J101" i="25"/>
  <c r="A103" i="25"/>
  <c r="F102" i="25"/>
  <c r="C102" i="25"/>
  <c r="E102" i="25" s="1"/>
  <c r="D21" i="26" s="1"/>
  <c r="G102" i="25"/>
  <c r="H102" i="25"/>
  <c r="B102" i="25"/>
  <c r="I102" i="25"/>
  <c r="F21" i="26" s="1"/>
  <c r="H3" i="18"/>
  <c r="B4" i="18"/>
  <c r="A1" i="18"/>
  <c r="M19" i="26" l="1"/>
  <c r="P19" i="26" s="1"/>
  <c r="M20" i="26"/>
  <c r="P20" i="26" s="1"/>
  <c r="L26" i="26"/>
  <c r="K27" i="26"/>
  <c r="C21" i="26"/>
  <c r="D102" i="25"/>
  <c r="E21" i="26" s="1"/>
  <c r="J102" i="25"/>
  <c r="A104" i="25"/>
  <c r="G103" i="25"/>
  <c r="I103" i="25"/>
  <c r="F22" i="26" s="1"/>
  <c r="C103" i="25"/>
  <c r="E103" i="25" s="1"/>
  <c r="D22" i="26" s="1"/>
  <c r="B103" i="25"/>
  <c r="H103" i="25"/>
  <c r="F103" i="25"/>
  <c r="N19" i="26" l="1"/>
  <c r="K28" i="26"/>
  <c r="L27" i="26"/>
  <c r="C22" i="26"/>
  <c r="D103" i="25"/>
  <c r="E22" i="26" s="1"/>
  <c r="J103" i="25"/>
  <c r="A105" i="25"/>
  <c r="F104" i="25"/>
  <c r="G104" i="25"/>
  <c r="B104" i="25"/>
  <c r="H104" i="25"/>
  <c r="C104" i="25"/>
  <c r="E104" i="25" s="1"/>
  <c r="D23" i="26" s="1"/>
  <c r="I104" i="25"/>
  <c r="F23" i="26" s="1"/>
  <c r="M21" i="26" l="1"/>
  <c r="P21" i="26" s="1"/>
  <c r="N20" i="26"/>
  <c r="M22" i="26"/>
  <c r="P22" i="26" s="1"/>
  <c r="K29" i="26"/>
  <c r="L28" i="26"/>
  <c r="C23" i="26"/>
  <c r="D104" i="25"/>
  <c r="E23" i="26" s="1"/>
  <c r="J104" i="25"/>
  <c r="A106" i="25"/>
  <c r="G105" i="25"/>
  <c r="I105" i="25"/>
  <c r="F24" i="26" s="1"/>
  <c r="H105" i="25"/>
  <c r="B105" i="25"/>
  <c r="C105" i="25"/>
  <c r="E105" i="25" s="1"/>
  <c r="D24" i="26" s="1"/>
  <c r="F105" i="25"/>
  <c r="N21" i="26" l="1"/>
  <c r="L29" i="26"/>
  <c r="K30" i="26"/>
  <c r="C24" i="26"/>
  <c r="J105" i="25"/>
  <c r="D105" i="25"/>
  <c r="E24" i="26" s="1"/>
  <c r="A107" i="25"/>
  <c r="F106" i="25"/>
  <c r="B106" i="25"/>
  <c r="G106" i="25"/>
  <c r="H106" i="25"/>
  <c r="C106" i="25"/>
  <c r="E106" i="25" s="1"/>
  <c r="D25" i="26" s="1"/>
  <c r="I106" i="25"/>
  <c r="N22" i="26" l="1"/>
  <c r="M23" i="26"/>
  <c r="P23" i="26" s="1"/>
  <c r="L30" i="26"/>
  <c r="K31" i="26"/>
  <c r="C25" i="26"/>
  <c r="D106" i="25"/>
  <c r="J106" i="25"/>
  <c r="A108" i="25"/>
  <c r="G107" i="25"/>
  <c r="H107" i="25"/>
  <c r="I107" i="25"/>
  <c r="F26" i="26" s="1"/>
  <c r="B107" i="25"/>
  <c r="C107" i="25"/>
  <c r="E107" i="25" s="1"/>
  <c r="D26" i="26" s="1"/>
  <c r="F107" i="25"/>
  <c r="N24" i="26" l="1"/>
  <c r="N23" i="26"/>
  <c r="M24" i="26"/>
  <c r="P24" i="26" s="1"/>
  <c r="P25" i="26"/>
  <c r="L31" i="26"/>
  <c r="K32" i="26"/>
  <c r="C26" i="26"/>
  <c r="J107" i="25"/>
  <c r="D107" i="25"/>
  <c r="E26" i="26" s="1"/>
  <c r="A109" i="25"/>
  <c r="C108" i="25"/>
  <c r="E108" i="25" s="1"/>
  <c r="D27" i="26" s="1"/>
  <c r="F108" i="25"/>
  <c r="G108" i="25"/>
  <c r="H108" i="25"/>
  <c r="B108" i="25"/>
  <c r="I108" i="25"/>
  <c r="F27" i="26" s="1"/>
  <c r="M26" i="26" l="1"/>
  <c r="P26" i="26" s="1"/>
  <c r="K33" i="26"/>
  <c r="L32" i="26"/>
  <c r="C27" i="26"/>
  <c r="D108" i="25"/>
  <c r="E27" i="26" s="1"/>
  <c r="J108" i="25"/>
  <c r="A110" i="25"/>
  <c r="G109" i="25"/>
  <c r="I109" i="25"/>
  <c r="F28" i="26" s="1"/>
  <c r="H109" i="25"/>
  <c r="C109" i="25"/>
  <c r="E109" i="25" s="1"/>
  <c r="D28" i="26" s="1"/>
  <c r="B109" i="25"/>
  <c r="F109" i="25"/>
  <c r="L33" i="26" l="1"/>
  <c r="K34" i="26"/>
  <c r="L34" i="26" s="1"/>
  <c r="C28" i="26"/>
  <c r="D109" i="25"/>
  <c r="E28" i="26" s="1"/>
  <c r="J109" i="25"/>
  <c r="A111" i="25"/>
  <c r="F110" i="25"/>
  <c r="C110" i="25"/>
  <c r="E110" i="25" s="1"/>
  <c r="D29" i="26" s="1"/>
  <c r="G110" i="25"/>
  <c r="H110" i="25"/>
  <c r="B110" i="25"/>
  <c r="I110" i="25"/>
  <c r="N26" i="26" l="1"/>
  <c r="M27" i="26"/>
  <c r="P27" i="26" s="1"/>
  <c r="C29" i="26"/>
  <c r="D110" i="25"/>
  <c r="J110" i="25"/>
  <c r="A112" i="25"/>
  <c r="G111" i="25"/>
  <c r="I111" i="25"/>
  <c r="F30" i="26" s="1"/>
  <c r="C111" i="25"/>
  <c r="E111" i="25" s="1"/>
  <c r="D30" i="26" s="1"/>
  <c r="B111" i="25"/>
  <c r="H111" i="25"/>
  <c r="F111" i="25"/>
  <c r="M28" i="26" l="1"/>
  <c r="P28" i="26" s="1"/>
  <c r="N27" i="26"/>
  <c r="P29" i="26"/>
  <c r="C30" i="26"/>
  <c r="D111" i="25"/>
  <c r="E30" i="26" s="1"/>
  <c r="J111" i="25"/>
  <c r="A113" i="25"/>
  <c r="B112" i="25"/>
  <c r="F112" i="25"/>
  <c r="G112" i="25"/>
  <c r="H112" i="25"/>
  <c r="C112" i="25"/>
  <c r="E112" i="25" s="1"/>
  <c r="D31" i="26" s="1"/>
  <c r="I112" i="25"/>
  <c r="F31" i="26" s="1"/>
  <c r="N28" i="26" l="1"/>
  <c r="C31" i="26"/>
  <c r="D112" i="25"/>
  <c r="E31" i="26" s="1"/>
  <c r="J112" i="25"/>
  <c r="A114" i="25"/>
  <c r="G113" i="25"/>
  <c r="H113" i="25"/>
  <c r="I113" i="25"/>
  <c r="F32" i="26" s="1"/>
  <c r="B113" i="25"/>
  <c r="C113" i="25"/>
  <c r="E113" i="25" s="1"/>
  <c r="D32" i="26" s="1"/>
  <c r="F113" i="25"/>
  <c r="M30" i="26" l="1"/>
  <c r="P30" i="26" s="1"/>
  <c r="C32" i="26"/>
  <c r="J113" i="25"/>
  <c r="D113" i="25"/>
  <c r="E32" i="26" s="1"/>
  <c r="A115" i="25"/>
  <c r="F114" i="25"/>
  <c r="B114" i="25"/>
  <c r="G114" i="25"/>
  <c r="H114" i="25"/>
  <c r="C114" i="25"/>
  <c r="E114" i="25" s="1"/>
  <c r="D33" i="26" s="1"/>
  <c r="I114" i="25"/>
  <c r="F33" i="26" s="1"/>
  <c r="M31" i="26" l="1"/>
  <c r="P31" i="26" s="1"/>
  <c r="N30" i="26"/>
  <c r="C33" i="26"/>
  <c r="D114" i="25"/>
  <c r="E33" i="26" s="1"/>
  <c r="J114" i="25"/>
  <c r="A116" i="25"/>
  <c r="G115" i="25"/>
  <c r="I115" i="25"/>
  <c r="F34" i="26" s="1"/>
  <c r="F36" i="26" s="1"/>
  <c r="F38" i="26" s="1"/>
  <c r="F39" i="26" s="1"/>
  <c r="B115" i="25"/>
  <c r="H115" i="25"/>
  <c r="C115" i="25"/>
  <c r="E115" i="25" s="1"/>
  <c r="D34" i="26" s="1"/>
  <c r="F115" i="25"/>
  <c r="M32" i="26" l="1"/>
  <c r="P32" i="26" s="1"/>
  <c r="N31" i="26"/>
  <c r="C34" i="26"/>
  <c r="M34" i="26" s="1"/>
  <c r="P34" i="26" s="1"/>
  <c r="J115" i="25"/>
  <c r="D115" i="25"/>
  <c r="E34" i="26" s="1"/>
  <c r="E36" i="26" s="1"/>
  <c r="A117" i="25"/>
  <c r="F116" i="25"/>
  <c r="G116" i="25"/>
  <c r="C116" i="25"/>
  <c r="E116" i="25" s="1"/>
  <c r="H116" i="25"/>
  <c r="B116" i="25"/>
  <c r="I116" i="25"/>
  <c r="M33" i="26" l="1"/>
  <c r="P33" i="26" s="1"/>
  <c r="N32" i="26"/>
  <c r="F37" i="26"/>
  <c r="E38" i="26"/>
  <c r="E39" i="26" s="1"/>
  <c r="D116" i="25"/>
  <c r="J116" i="25"/>
  <c r="A118" i="25"/>
  <c r="G117" i="25"/>
  <c r="I117" i="25"/>
  <c r="C117" i="25"/>
  <c r="E117" i="25" s="1"/>
  <c r="B117" i="25"/>
  <c r="H117" i="25"/>
  <c r="F117" i="25"/>
  <c r="N33" i="26" l="1"/>
  <c r="N34" i="26"/>
  <c r="D42" i="26"/>
  <c r="E42" i="26"/>
  <c r="E53" i="26" s="1"/>
  <c r="F42" i="26"/>
  <c r="F53" i="26" s="1"/>
  <c r="F54" i="26" s="1"/>
  <c r="D117" i="25"/>
  <c r="J117" i="25"/>
  <c r="A119" i="25"/>
  <c r="F118" i="25"/>
  <c r="C118" i="25"/>
  <c r="E118" i="25" s="1"/>
  <c r="G118" i="25"/>
  <c r="H118" i="25"/>
  <c r="B118" i="25"/>
  <c r="I118" i="25"/>
  <c r="N36" i="26" l="1"/>
  <c r="J118" i="25"/>
  <c r="D118" i="25"/>
  <c r="A120" i="25"/>
  <c r="G119" i="25"/>
  <c r="I119" i="25"/>
  <c r="C119" i="25"/>
  <c r="E119" i="25" s="1"/>
  <c r="H119" i="25"/>
  <c r="B119" i="25"/>
  <c r="F119" i="25"/>
  <c r="J119" i="25" l="1"/>
  <c r="D119" i="25"/>
  <c r="F120" i="25"/>
  <c r="G120" i="25"/>
  <c r="B120" i="25"/>
  <c r="H120" i="25"/>
  <c r="C120" i="25"/>
  <c r="E120" i="25" s="1"/>
  <c r="I120" i="25"/>
  <c r="J120" i="25" l="1"/>
  <c r="D120" i="25"/>
</calcChain>
</file>

<file path=xl/sharedStrings.xml><?xml version="1.0" encoding="utf-8"?>
<sst xmlns="http://schemas.openxmlformats.org/spreadsheetml/2006/main" count="2136" uniqueCount="657">
  <si>
    <t>U</t>
  </si>
  <si>
    <t>DU PATRIMOINE ET DES JARDINS</t>
  </si>
  <si>
    <t>15, RUE DE VAUGIRARD 75006 PARIS</t>
  </si>
  <si>
    <t>TELEPHONE : 01 42 34 22 10                              marches-apj@senat.fr</t>
  </si>
  <si>
    <t xml:space="preserve">PALAIS DU LUXEMBOURG
ET DEPENDANCES </t>
  </si>
  <si>
    <t>D.C.E.</t>
  </si>
  <si>
    <t>h</t>
  </si>
  <si>
    <t xml:space="preserve"> </t>
  </si>
  <si>
    <t>DIRECTION DE L'ARCHITECTURE,</t>
  </si>
  <si>
    <t>Récapitulation des chapitres</t>
  </si>
  <si>
    <t>Analyses des prélévements</t>
  </si>
  <si>
    <t>• Analyse MOLP</t>
  </si>
  <si>
    <t>• Analyse META</t>
  </si>
  <si>
    <t>Vacation d'une demi-journée compris déplacement</t>
  </si>
  <si>
    <t>Vacation d'une journée compris déplacement</t>
  </si>
  <si>
    <t>X</t>
  </si>
  <si>
    <t xml:space="preserve"> - Inteventions pour des travaux de prè-câblage</t>
  </si>
  <si>
    <t xml:space="preserve">          • sur 1 même bâtiment  </t>
  </si>
  <si>
    <t xml:space="preserve">          • sur 2 à 5 bâtiments  </t>
  </si>
  <si>
    <t xml:space="preserve">          • sur 6 à 10 bâtiments  </t>
  </si>
  <si>
    <t xml:space="preserve">          • sur 11 à 15 bâtiments</t>
  </si>
  <si>
    <t xml:space="preserve"> - Intervention pour divers locaux y compris sur plusieurs niveaux</t>
  </si>
  <si>
    <t xml:space="preserve">          • sur une surface en plan inférieure à 100m2</t>
  </si>
  <si>
    <t xml:space="preserve">          • sur une surface en plan de 101m2 à 300m2</t>
  </si>
  <si>
    <t xml:space="preserve">          • sur une surface en plan de 301m2 à 600m2</t>
  </si>
  <si>
    <t xml:space="preserve">          • sur une surface en plan de 601m2 à 1 000m2</t>
  </si>
  <si>
    <t xml:space="preserve">          • sur une surface en plan de 1 001m2 à 1 500m2</t>
  </si>
  <si>
    <t xml:space="preserve"> - Intervention sur une voie asphaltée</t>
  </si>
  <si>
    <t>Q</t>
  </si>
  <si>
    <t>Mt OS</t>
  </si>
  <si>
    <t>Contrôle d'accès</t>
  </si>
  <si>
    <t>Escalier des finances</t>
  </si>
  <si>
    <t>??</t>
  </si>
  <si>
    <t>Edicule Chartreux</t>
  </si>
  <si>
    <t>Bâtiment J</t>
  </si>
  <si>
    <t>Budgétaire/non budgétaire</t>
  </si>
  <si>
    <t>Oui</t>
  </si>
  <si>
    <t>Somme de Montant dépensé</t>
  </si>
  <si>
    <t>Étiquettes de colonnes</t>
  </si>
  <si>
    <t>Étiquettes de lignes</t>
  </si>
  <si>
    <t>AN-18</t>
  </si>
  <si>
    <t>AN-19</t>
  </si>
  <si>
    <t>AN-20</t>
  </si>
  <si>
    <t>Total général</t>
  </si>
  <si>
    <t>QUARTA-SERRAIN ASSOCIE-GTA GEOMETRES EXPERTS - Accord-cadre missions de contrôle technique et diverses missions d'accompagnement de chantier - Lot 1 "missions de relevés géomètres"</t>
  </si>
  <si>
    <t>2017-115</t>
  </si>
  <si>
    <t>GTA GEOMETRES EXPERTS</t>
  </si>
  <si>
    <t>EQUANTEC-QUALICONSULT IMMOBILIER-VIRREOS INGENIERIE - Accord-cadre de missions de contrôle technique et diverses missions d'accompagnement de chantiers - Lot 2 "missions de diagnostics amiante et plomb"</t>
  </si>
  <si>
    <t>2017-116</t>
  </si>
  <si>
    <t>QUALICONSULT</t>
  </si>
  <si>
    <t>QUALICONSULT IMMOBILIER</t>
  </si>
  <si>
    <t>VIRREOS INGENIERIE</t>
  </si>
  <si>
    <t>DEKRA INDUSTRIAL-STRUCTURE ET REHABILITATION-BUREAU MICHEL BANCON - Accord-cadre de missions de contrôle technique et diverses missions d'accompagnement de chantiers - Lot n° 3 "missions de diagnostics structure"</t>
  </si>
  <si>
    <t>2017-117</t>
  </si>
  <si>
    <t>BUREAU MICHEL BANCON</t>
  </si>
  <si>
    <t>DEKRA INDUSTRIAL SAS</t>
  </si>
  <si>
    <t>STRUCTURE ET REHABILITATION</t>
  </si>
  <si>
    <t>FONDASOL-Accord-cadre de missions de contrôle technique et diverses missions d'accompagnement de chantiers - Lot n° 4 "missions de sondages géotechniques"</t>
  </si>
  <si>
    <t>2017-118</t>
  </si>
  <si>
    <t>FONDASOL</t>
  </si>
  <si>
    <t>SOCOTEC CONSTRUCTION-QUALICONSULT-ALPHA CONTROLE Accord-cadre de missions de contrôle technique et diverses missions d'accompagnement de chantiers - Lot n° 5 "missions de contrôle technique"</t>
  </si>
  <si>
    <t>2017-119</t>
  </si>
  <si>
    <t>ALPHA CONTROLE</t>
  </si>
  <si>
    <t>SOCOTEC</t>
  </si>
  <si>
    <t>CONPAS COORDINATION-CABINET PHILIPPE VOTRUBA-CABINET PASCAL ASSELIN - Accord-cadre de missions de contrôle technique et diverses missions d'accompagnement de chantiers - Lot n° 6 "missions d'économie de la construction"</t>
  </si>
  <si>
    <t>2017-120</t>
  </si>
  <si>
    <t>ASSELIN CABINET PASCAL</t>
  </si>
  <si>
    <t>MS</t>
  </si>
  <si>
    <t>Opération</t>
  </si>
  <si>
    <t>Attributaire</t>
  </si>
  <si>
    <t>Rapport</t>
  </si>
  <si>
    <t>Localisation</t>
  </si>
  <si>
    <t>MS1</t>
  </si>
  <si>
    <t xml:space="preserve">Précâblage 7 bâtiments </t>
  </si>
  <si>
    <t>VIRREOS</t>
  </si>
  <si>
    <t>Palais : Conduit de fluide pièce A0665a premier sous sol</t>
  </si>
  <si>
    <t>MS2</t>
  </si>
  <si>
    <t>Allée et Champignon Jardin</t>
  </si>
  <si>
    <t>Qualiconsult</t>
  </si>
  <si>
    <t>Allée Jardin</t>
  </si>
  <si>
    <t>RAS</t>
  </si>
  <si>
    <t>Champignon</t>
  </si>
  <si>
    <t>MS3</t>
  </si>
  <si>
    <t>Contrôle désamiantage 26-36</t>
  </si>
  <si>
    <t>MS4</t>
  </si>
  <si>
    <t>Climatisation bât O</t>
  </si>
  <si>
    <t>MS5</t>
  </si>
  <si>
    <t>Toitures</t>
  </si>
  <si>
    <t>manquant</t>
  </si>
  <si>
    <t>MS6</t>
  </si>
  <si>
    <t>Toitures Plomb</t>
  </si>
  <si>
    <t>MS7</t>
  </si>
  <si>
    <t>MS8</t>
  </si>
  <si>
    <t>Escalier de la commission</t>
  </si>
  <si>
    <t>Infructuosité</t>
  </si>
  <si>
    <t>MS9</t>
  </si>
  <si>
    <t>Edicule toiture</t>
  </si>
  <si>
    <t>MS10</t>
  </si>
  <si>
    <t>Exploration bâtiments divers</t>
  </si>
  <si>
    <t>MS11</t>
  </si>
  <si>
    <t>Répérage 26-36</t>
  </si>
  <si>
    <t>MS12</t>
  </si>
  <si>
    <t>Sanitaires Hémicycle</t>
  </si>
  <si>
    <t>MS13</t>
  </si>
  <si>
    <t>pas de MS13</t>
  </si>
  <si>
    <t>MS14</t>
  </si>
  <si>
    <t>Locaux de jarinier et restauration de décors</t>
  </si>
  <si>
    <t>MS15</t>
  </si>
  <si>
    <t>Précâblage S0124</t>
  </si>
  <si>
    <t>MS16</t>
  </si>
  <si>
    <t>MS17</t>
  </si>
  <si>
    <t>Allées jardin</t>
  </si>
  <si>
    <t>Virreos</t>
  </si>
  <si>
    <t>RAS après analyse</t>
  </si>
  <si>
    <t>MS18</t>
  </si>
  <si>
    <t>Régies parking</t>
  </si>
  <si>
    <t>Amiante dans joint de dilatation</t>
  </si>
  <si>
    <t>MS19</t>
  </si>
  <si>
    <t>26-36</t>
  </si>
  <si>
    <t>MS20</t>
  </si>
  <si>
    <t>Bâtiment Z</t>
  </si>
  <si>
    <t>Isolant câble pièces Z0005 et Z0109</t>
  </si>
  <si>
    <t>MS21</t>
  </si>
  <si>
    <t>Colonne eau glacée</t>
  </si>
  <si>
    <t>MS22</t>
  </si>
  <si>
    <t>Petit Luxembourg Est</t>
  </si>
  <si>
    <t>MS23</t>
  </si>
  <si>
    <t>Edicule Chartreux (2)</t>
  </si>
  <si>
    <t>MS24</t>
  </si>
  <si>
    <t>Béton enduit et peinture dans pièce J 0452</t>
  </si>
  <si>
    <t>MS25</t>
  </si>
  <si>
    <t>Bureaux  GB 028 et 073 Plomb</t>
  </si>
  <si>
    <t>Plomb</t>
  </si>
  <si>
    <t>MS26</t>
  </si>
  <si>
    <t>MS27</t>
  </si>
  <si>
    <t>Onduleurs sous-sol Palais</t>
  </si>
  <si>
    <t>MS28</t>
  </si>
  <si>
    <t>Bâtiment C</t>
  </si>
  <si>
    <t>Joint plats dans pièces C0606 et C0504</t>
  </si>
  <si>
    <t>MS29</t>
  </si>
  <si>
    <t>MS30</t>
  </si>
  <si>
    <t>Gymnase, Crèche</t>
  </si>
  <si>
    <t>MS31</t>
  </si>
  <si>
    <t>Allée jardin</t>
  </si>
  <si>
    <t>MS32</t>
  </si>
  <si>
    <t>Sécurité toitures</t>
  </si>
  <si>
    <t>Mitres en fibre ciment Palais R+2  / Petit Luxembourg R+3 / GB R+5 ailes nord et sud / GA R+6</t>
  </si>
  <si>
    <t>MS33</t>
  </si>
  <si>
    <t>Rénovation 26 (R-3)</t>
  </si>
  <si>
    <t>MS34</t>
  </si>
  <si>
    <t>Rénovation 26 (R-2 et R-3)</t>
  </si>
  <si>
    <t>Rampe SS2 : âme porte coupe-feu  Gaine raccord ZAG SS3 : gaineset coffres verticaux, panneaux fibre ciment, isolant câbles électrique</t>
  </si>
  <si>
    <t>MS35</t>
  </si>
  <si>
    <t>Sous-station vapeur Présidence et ensemble bât G</t>
  </si>
  <si>
    <t>Revoir locaux D519 et GB 716</t>
  </si>
  <si>
    <t>MS36</t>
  </si>
  <si>
    <t>Onduleur Présidence et aile Ouest</t>
  </si>
  <si>
    <t>RAS amiante</t>
  </si>
  <si>
    <t>MS37</t>
  </si>
  <si>
    <t>Salle des Séances</t>
  </si>
  <si>
    <t>MS38</t>
  </si>
  <si>
    <t>Vestiaires</t>
  </si>
  <si>
    <t>MS39</t>
  </si>
  <si>
    <t>Radio com</t>
  </si>
  <si>
    <t>MS40</t>
  </si>
  <si>
    <t>MS41</t>
  </si>
  <si>
    <t>Façades La poste Vaugirard</t>
  </si>
  <si>
    <t>MS42</t>
  </si>
  <si>
    <t>Façade Est Palais</t>
  </si>
  <si>
    <t>MS43</t>
  </si>
  <si>
    <t>SV/V - Restructuration 26-36 Vaugirard - AC Multi services, lot 2, MS 3 - Diagnostics amiante et plomb</t>
  </si>
  <si>
    <t>FA/V - Divers travaux - Diagnostics amiante et plomb avant travaux - MS 2</t>
  </si>
  <si>
    <t>FA/V - Cloisonnement de l'orangerie Férou - Mission de contrôle technique - Lot 5 - MS 1</t>
  </si>
  <si>
    <t>SV/V - Rénovation 26/36 - 36 rue de Vaugirard local R0469 - Diagnostic amiante complémentaire - MS 5 Lot n°2 AC multi-services</t>
  </si>
  <si>
    <t>VCa/V - Climatisation du bâtiment O - MS 4 du lot n° 2 Diagnostic amiante et plomb</t>
  </si>
  <si>
    <t>FA/V - 26-36 Vaugirard - Diagnostics amiante et plomb avant travaux - MS 6</t>
  </si>
  <si>
    <t>SV/V - 26-36 Vaugirard - Diagnostics amiante et plomb avant travaux - MS 9 Lot 2 (édicule ascenseur)</t>
  </si>
  <si>
    <t>MH/V - Rénovation du contrôle d'accès - Mission diagnostic amiante et plomb  - AC Multiservices Lot 2 MS 7</t>
  </si>
  <si>
    <t>VC/V - Précablage 2019-2021 - Mission de diagnostic amiante et plomb avant travaux - MS n°10</t>
  </si>
  <si>
    <t>SV/V - 26-36 Vaugirard - Diagnostics amiante et plomb avant travaux - MS 11 Lot 2 (locaux techniques bat Rb et toiture O)</t>
  </si>
  <si>
    <t>MB/V - Réfection des sanitaires du 1er étage du Pourtour de l'Hémicycle - MS 12 du lot n° 2 Diagnostic amiante et plomb</t>
  </si>
  <si>
    <t>SV/V - 26-36 Vaugirard - Diagnostics amiante et plomb avant travaux - MS 13 Lot 2 (locaux techniques R0955 au SS3)</t>
  </si>
  <si>
    <t>MB/VRB - Remise en état de locaux - mission de diagnostic amiante et plomb - MS n°14</t>
  </si>
  <si>
    <t>MB/VRB - JARDIN - Remise en état de locaux - mission de diagnostic amiante et plomb - Lot n°2 MS n°14</t>
  </si>
  <si>
    <t>JMM/CF/V - Précablage - local S0124 mission de diagnostic amiante et plomb - MS n°15</t>
  </si>
  <si>
    <t>VRB/MB/V - Chartreux - Edicule - Mission de diagnostic amiante et plomb avant travaux - Lot 2 MS16</t>
  </si>
  <si>
    <t>VRB/CC/V - Création de 9 régies pour la captation vidéo des salles de commissions - Missions de diagnostics amiante et plomb - Accord cadre multiservices lot 2 MS18</t>
  </si>
  <si>
    <t>EB/CC/V - Rénovation de la salle A0263 - Missions de diagnostics amiante et plomb - Accord-cadre Multiservices lot 2 MS 21</t>
  </si>
  <si>
    <t>CF/V - Batiment Z - MS20 - Diagnostic amiante avant travaux de pré-câblage dans les locaux Z0005 et Z0109</t>
  </si>
  <si>
    <t>SV/IS/V - Bat C - PLE - Mission diagnostics amiante et plomb - MS 28</t>
  </si>
  <si>
    <t>IS/V - Jardin - Mission diagnostics amiante et plomb des allées asphaltées - MS 31</t>
  </si>
  <si>
    <t>SV/V - 26-36 Vaugirard - Diagnostics amiante et plomb avant travaux - MS 30 Lot 2 + ajout des frais d'analyse et de prélèvements</t>
  </si>
  <si>
    <t>VCa/V - Précâblage 2018-2019 - Mission de diagnostics amiante et plomb avant travaux - MS 1 - Selon devis N° EX-DE18-0075</t>
  </si>
  <si>
    <t>FA/V - Jardin - réfection des sols - diagnostic amiante et plomb avant travaux - Lot 2 MS17</t>
  </si>
  <si>
    <t>PF/SV/V - Rénovation du 26-36 - Mission de diagnostics amiante et plomb avant travaux de rénovation - MS 19</t>
  </si>
  <si>
    <t>CF/VRB/V - 64 bd St-Michel - Edicule des chartreux - Diagnostic amiante et plomb - MS 23</t>
  </si>
  <si>
    <t>CF/VRB/V - GB - Isolation acoustique de bureaux - GB028 et GB073 - Diagnostic amiante et plomb avant travaux - MS 25</t>
  </si>
  <si>
    <t>VRB/V - Batiment J - Rénovation du batiment - accord cadre multiservices MS24 - diagnostics amiante et plomb avant travaux</t>
  </si>
  <si>
    <t>VCa/IS/V - Remplacement des onduleurs - Mission de diagnostics amiante et plomb - MS27</t>
  </si>
  <si>
    <t>VCa/IS/V - Escalier des finances - Mission de diagnostics amiante et plomb - MS29</t>
  </si>
  <si>
    <t>OS</t>
  </si>
  <si>
    <t>AN 19</t>
  </si>
  <si>
    <t>AN 20</t>
  </si>
  <si>
    <t>TOTAL</t>
  </si>
  <si>
    <t>Code Projet</t>
  </si>
  <si>
    <t>Libellé (*)</t>
  </si>
  <si>
    <t>Description Cde</t>
  </si>
  <si>
    <t>Mnt global</t>
  </si>
  <si>
    <t>N° Cde</t>
  </si>
  <si>
    <t>Créée le</t>
  </si>
  <si>
    <t>Annulée</t>
  </si>
  <si>
    <t>Fermée</t>
  </si>
  <si>
    <t>Approuvée</t>
  </si>
  <si>
    <t>Montant cde</t>
  </si>
  <si>
    <t>Nom  du Fournisseur</t>
  </si>
  <si>
    <t>Période</t>
  </si>
  <si>
    <t>Code Chantier</t>
  </si>
  <si>
    <t>Total liquidé</t>
  </si>
  <si>
    <t>Créateur Cde</t>
  </si>
  <si>
    <t>0</t>
  </si>
  <si>
    <t>Non</t>
  </si>
  <si>
    <t>AN-11</t>
  </si>
  <si>
    <t>08-302</t>
  </si>
  <si>
    <t>10-051</t>
  </si>
  <si>
    <t>10-301</t>
  </si>
  <si>
    <t>10-303</t>
  </si>
  <si>
    <t>10-302</t>
  </si>
  <si>
    <t>11-052</t>
  </si>
  <si>
    <t>QUALICONSULT SECURITE</t>
  </si>
  <si>
    <t>AN-12</t>
  </si>
  <si>
    <t>11-072</t>
  </si>
  <si>
    <t>12-064</t>
  </si>
  <si>
    <t>12-300</t>
  </si>
  <si>
    <t>12-089</t>
  </si>
  <si>
    <t>AN-13</t>
  </si>
  <si>
    <t>12-302</t>
  </si>
  <si>
    <t>12-098</t>
  </si>
  <si>
    <t>12-303</t>
  </si>
  <si>
    <t>AN-15</t>
  </si>
  <si>
    <t>13-070</t>
  </si>
  <si>
    <t>13-056</t>
  </si>
  <si>
    <t>13-072</t>
  </si>
  <si>
    <t>13-071</t>
  </si>
  <si>
    <t>EHOUEL</t>
  </si>
  <si>
    <t>AN-14</t>
  </si>
  <si>
    <t>13-074</t>
  </si>
  <si>
    <t>AN-16</t>
  </si>
  <si>
    <t>14-055</t>
  </si>
  <si>
    <t>14-061</t>
  </si>
  <si>
    <t>14-023</t>
  </si>
  <si>
    <t>FHENRY</t>
  </si>
  <si>
    <t>AN-17</t>
  </si>
  <si>
    <t>TRAVAGLI</t>
  </si>
  <si>
    <t>16-301</t>
  </si>
  <si>
    <t>AN-21</t>
  </si>
  <si>
    <t>MBRISSET</t>
  </si>
  <si>
    <t>PGRISONI</t>
  </si>
  <si>
    <t>17-300</t>
  </si>
  <si>
    <t>FALATA</t>
  </si>
  <si>
    <t>CUMUL des factures directes</t>
  </si>
  <si>
    <t>10-054</t>
  </si>
  <si>
    <t>11-050</t>
  </si>
  <si>
    <t>11-066</t>
  </si>
  <si>
    <t>16-077</t>
  </si>
  <si>
    <t>09-072</t>
  </si>
  <si>
    <t>CHANTIER</t>
  </si>
  <si>
    <t>Chantiers de l'architecture</t>
  </si>
  <si>
    <t>15-120</t>
  </si>
  <si>
    <t>15-122</t>
  </si>
  <si>
    <t>16-303</t>
  </si>
  <si>
    <t>15-113</t>
  </si>
  <si>
    <t>QCS SERVICES</t>
  </si>
  <si>
    <t>16-079</t>
  </si>
  <si>
    <t>15-131</t>
  </si>
  <si>
    <t>16-305</t>
  </si>
  <si>
    <t>16-300</t>
  </si>
  <si>
    <t>16-083</t>
  </si>
  <si>
    <t>16-081</t>
  </si>
  <si>
    <t>16-302</t>
  </si>
  <si>
    <t>16-084</t>
  </si>
  <si>
    <t>18-300</t>
  </si>
  <si>
    <t>18-302</t>
  </si>
  <si>
    <t>20-J90</t>
  </si>
  <si>
    <t>18-104</t>
  </si>
  <si>
    <t>VRB/V - Jardin - Poste de repos Surveillants du Jardin - Réduction nuisances humidité et remise en état - Diagnostic amiante et plomb AT</t>
  </si>
  <si>
    <t>18-046</t>
  </si>
  <si>
    <t>LD/V - Restauration des décors - Couloir Ouest Galerie des Bustes - Diagnostic plomb sur peintures avant nettoyage</t>
  </si>
  <si>
    <t>18-023</t>
  </si>
  <si>
    <t>DOUBLON AVEC 34288  VRB/V - Jardin - Poste de repos Surveillants du Jardin - Réduction nuisances humidité et remise en état - Diagnostic amiante et plomb AT</t>
  </si>
  <si>
    <t>18-J12</t>
  </si>
  <si>
    <t>DDV - Allée des serres - Bureaux provisoires DAPJ - Transformation des modules "bureaux" en "bases vie" - Contrôle technique</t>
  </si>
  <si>
    <t>18-105</t>
  </si>
  <si>
    <t>Annulé et remplacé par OS 35284 - ERREUR TIERS -  FA/V - Divers travaux - Diagnostics amiante et plomb avant travaux - MS 2</t>
  </si>
  <si>
    <t>TIERS ERRONE   SV/V - Restructuration 26-36 Vaugirard - AC Multi services Lot 2 - Diagnostics amiante et plomb</t>
  </si>
  <si>
    <t>FA/V - 26-36 Vaugirard - Diagnostics amiante et plomb avant travaux - MS 6 Lot 2</t>
  </si>
  <si>
    <t>19-073</t>
  </si>
  <si>
    <t>GC/FA - Vérification générale périodique réglementaire des engins mécaniques du Jardin 2019</t>
  </si>
  <si>
    <t>QUALICONSULT EXPLOITATION ILE DE FRANCE</t>
  </si>
  <si>
    <t>20-J08</t>
  </si>
  <si>
    <t>19-J13</t>
  </si>
  <si>
    <t>19-018</t>
  </si>
  <si>
    <t>18-010</t>
  </si>
  <si>
    <t>18-115</t>
  </si>
  <si>
    <t>19-J06</t>
  </si>
  <si>
    <t>19-074</t>
  </si>
  <si>
    <t>PSO/MB/V - Cloisonnement de l'orangerie Férou - Mission de contrôle technique - Lot 5 - MS 6</t>
  </si>
  <si>
    <t>EB/MB/V - Scrutin électronique - Mission de contrôle technique - Lot 5 - MS 7</t>
  </si>
  <si>
    <t>19-102</t>
  </si>
  <si>
    <t>20-079</t>
  </si>
  <si>
    <t>EB/CC/V - A0263 - Rénovation de la salle de commission des affaires économiques - Mission de contrôle technique</t>
  </si>
  <si>
    <t>VC/V - Précablage 2019-2021 - Mission de diagnostic amiante et plomb avant travaux - MS n°20</t>
  </si>
  <si>
    <t>FD/CC/DD/V - Jardin - Renovation de la Fontaine Medicis - Accord cadre Multiservices - Mission de contrôle technique - Lot 5 - MS 10 et avenant en moins value</t>
  </si>
  <si>
    <t>20-306</t>
  </si>
  <si>
    <t>20-302</t>
  </si>
  <si>
    <t>20-307</t>
  </si>
  <si>
    <t>SV/IS/V - Bat C - PLE - Mission diagnostics amiante et plomb - MS 28 - Diagnostics et prélèvements</t>
  </si>
  <si>
    <t>PSz/RV/DD/AP - Palais - Securisation des acces aux toitures - Mission de diagnostics amiante et plomb</t>
  </si>
  <si>
    <t>20-309</t>
  </si>
  <si>
    <t>RV/SV - Renovation 26-36 - Mission de controle visuel amiante en fin de travaux de desamiantage</t>
  </si>
  <si>
    <t>21-093</t>
  </si>
  <si>
    <t>VCa/FD - Remplacement de deux onduleurs - Missions de diagnostics amiante et plomb - Lot 2 - MS36 - Hors analyses</t>
  </si>
  <si>
    <t>VCa - Rénovation des sous-stations vapeur - Mission de diagnostic amiante et plomb - MS 35 - hors analyses</t>
  </si>
  <si>
    <t>VCa - Rénovation du vestiaire des surveillants du Palais - AC Multiservices - Lot 2 - Mission de diagnostic amiante et plomb - MS 38 - hors analyses</t>
  </si>
  <si>
    <t>VCA/IS - Rénovation éclairage salle des séances - Mission diagnostic amiante et plomb - AC multiservice - Lot 2 - MS37</t>
  </si>
  <si>
    <t>21-J14</t>
  </si>
  <si>
    <t>IS/GC - Jardin - Allees asphaltees - Mission de diagnostics amiante et plomb - AC multiservices - Lot 2 - MS40</t>
  </si>
  <si>
    <t>CC/DD/V - Rénovation des vestiaires des surveillants du Palais - Accord cadre Multiservices - Mission de contrôle technique - Lot 5 - MS 18</t>
  </si>
  <si>
    <t>VRB/CF - Rénovation de la façade du bureau de poste - 24 rue de Vaugirard - Mission diagnostic amiante et plomb - AC multiservice - Lot 2 - MS41</t>
  </si>
  <si>
    <t>FD/FC - Palais - Cabinet des ministres- Mission de diagnostics amiante et plomb - AC multiservices - Lot 2 - MS43</t>
  </si>
  <si>
    <t>DD/RV/SV - Rénovation façades et couvertures Est - AC Multiservices - lot 5 -  Mission de controle technique - MS 19</t>
  </si>
  <si>
    <t>FD/FC - Palais - Restauration des facades et toitures aile Est - Mission de diagnostics amiante et plomb - AC multiservices - Lot 2 - MS42</t>
  </si>
  <si>
    <t>09-078</t>
  </si>
  <si>
    <t>SEUIL10000</t>
  </si>
  <si>
    <t>Dépenses autorisées par délégation du Secrétaire général</t>
  </si>
  <si>
    <t>SEUIL40000</t>
  </si>
  <si>
    <r>
      <rPr>
        <sz val="9"/>
        <color theme="1"/>
        <rFont val="Arial"/>
        <family val="2"/>
      </rPr>
      <t xml:space="preserve">Page </t>
    </r>
    <r>
      <rPr>
        <sz val="10"/>
        <color theme="1"/>
        <rFont val="Arial"/>
        <family val="2"/>
      </rPr>
      <t>1</t>
    </r>
  </si>
  <si>
    <t>te</t>
  </si>
  <si>
    <t>Date OS</t>
  </si>
  <si>
    <t>Montant OS</t>
  </si>
  <si>
    <t>Montant Payé</t>
  </si>
  <si>
    <t>soit pour 1 an environ</t>
  </si>
  <si>
    <t>et pour 1 mois environ</t>
  </si>
  <si>
    <t>TOTAL TTC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</si>
  <si>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</si>
  <si>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</si>
  <si>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</si>
  <si>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</si>
  <si>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</si>
  <si>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</si>
  <si>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</si>
  <si>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</si>
  <si>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</si>
  <si>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</si>
  <si>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</si>
  <si>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T</t>
  </si>
  <si>
    <t>V</t>
  </si>
  <si>
    <t>W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</si>
  <si>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</si>
  <si>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</si>
  <si>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</si>
  <si>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</si>
  <si>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</si>
  <si>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</si>
  <si>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</si>
  <si>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</si>
  <si>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</si>
  <si>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</si>
  <si>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</si>
  <si>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</si>
  <si>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</si>
  <si>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</si>
  <si>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</si>
  <si>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</si>
  <si>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</si>
  <si>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</si>
  <si>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</si>
  <si>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</si>
  <si>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</si>
  <si>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</si>
  <si>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</si>
  <si>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</si>
  <si>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</si>
  <si>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</si>
  <si>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</si>
  <si>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</si>
  <si>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</si>
  <si>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</si>
  <si>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</si>
  <si>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</si>
  <si>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</si>
  <si>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</si>
  <si>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</si>
  <si>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</si>
  <si>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</si>
  <si>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</si>
  <si>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</si>
  <si>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</si>
  <si>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</si>
  <si>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</si>
  <si>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</si>
  <si>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</si>
  <si>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</si>
  <si>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</si>
  <si>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</si>
  <si>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</si>
  <si>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</si>
  <si>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</si>
  <si>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</si>
  <si>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</si>
  <si>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</si>
  <si>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</si>
  <si>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</si>
  <si>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</si>
  <si>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</si>
  <si>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</si>
  <si>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</si>
  <si>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</si>
  <si>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</si>
  <si>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</si>
  <si>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</si>
  <si>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</si>
  <si>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</si>
  <si>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</si>
  <si>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</si>
  <si>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</si>
  <si>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</si>
  <si>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</si>
  <si>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</si>
  <si>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</si>
  <si>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</si>
  <si>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</si>
  <si>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</si>
  <si>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</si>
  <si>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CW</t>
  </si>
  <si>
    <t>CX</t>
  </si>
  <si>
    <t>CY</t>
  </si>
  <si>
    <t>CZ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</si>
  <si>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</si>
  <si>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</si>
  <si>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</si>
  <si>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</si>
  <si>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</si>
  <si>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</si>
  <si>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</si>
  <si>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</si>
  <si>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</si>
  <si>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</si>
  <si>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</si>
  <si>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</si>
  <si>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</si>
  <si>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</si>
  <si>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DO</t>
  </si>
  <si>
    <t>DP</t>
  </si>
  <si>
    <t>DQ</t>
  </si>
  <si>
    <t>DR</t>
  </si>
  <si>
    <t>DS</t>
  </si>
  <si>
    <t>DT</t>
  </si>
  <si>
    <t>DU</t>
  </si>
  <si>
    <t>DV</t>
  </si>
  <si>
    <t>DW</t>
  </si>
  <si>
    <t>DX</t>
  </si>
  <si>
    <t>DY</t>
  </si>
  <si>
    <t>DZ</t>
  </si>
  <si>
    <t>EA</t>
  </si>
  <si>
    <t>EB</t>
  </si>
  <si>
    <t>EC</t>
  </si>
  <si>
    <t>ED</t>
  </si>
  <si>
    <t>EE</t>
  </si>
  <si>
    <t>EF</t>
  </si>
  <si>
    <t>EG</t>
  </si>
  <si>
    <t>EH</t>
  </si>
  <si>
    <t>EI</t>
  </si>
  <si>
    <t>EJ</t>
  </si>
  <si>
    <t>EK</t>
  </si>
  <si>
    <t>EL</t>
  </si>
  <si>
    <t>EM</t>
  </si>
  <si>
    <t>EN</t>
  </si>
  <si>
    <t>EO</t>
  </si>
  <si>
    <t>EP</t>
  </si>
  <si>
    <t>EQ</t>
  </si>
  <si>
    <t>ER</t>
  </si>
  <si>
    <t>ES</t>
  </si>
  <si>
    <t>ET</t>
  </si>
  <si>
    <t>EU</t>
  </si>
  <si>
    <t>EV</t>
  </si>
  <si>
    <t>EW</t>
  </si>
  <si>
    <t>EX</t>
  </si>
  <si>
    <t>EY</t>
  </si>
  <si>
    <t>EZ</t>
  </si>
  <si>
    <t>FA</t>
  </si>
  <si>
    <t>FB</t>
  </si>
  <si>
    <t>FC</t>
  </si>
  <si>
    <t>FD</t>
  </si>
  <si>
    <t>FE</t>
  </si>
  <si>
    <t>FF</t>
  </si>
  <si>
    <t>FG</t>
  </si>
  <si>
    <t>FH</t>
  </si>
  <si>
    <t>FI</t>
  </si>
  <si>
    <t>FJ</t>
  </si>
  <si>
    <t>FK</t>
  </si>
  <si>
    <t>FL</t>
  </si>
  <si>
    <t>FM</t>
  </si>
  <si>
    <t>FN</t>
  </si>
  <si>
    <t>FO</t>
  </si>
  <si>
    <t>FP</t>
  </si>
  <si>
    <t>FQ</t>
  </si>
  <si>
    <t>FR</t>
  </si>
  <si>
    <t>FS</t>
  </si>
  <si>
    <t>FT</t>
  </si>
  <si>
    <t>FU</t>
  </si>
  <si>
    <t>FV</t>
  </si>
  <si>
    <t>FW</t>
  </si>
  <si>
    <t>FX</t>
  </si>
  <si>
    <t>FY</t>
  </si>
  <si>
    <t>FZ</t>
  </si>
  <si>
    <t>GA</t>
  </si>
  <si>
    <t>GB</t>
  </si>
  <si>
    <t>GC</t>
  </si>
  <si>
    <t>GD</t>
  </si>
  <si>
    <t>GE</t>
  </si>
  <si>
    <t>GF</t>
  </si>
  <si>
    <t>GG</t>
  </si>
  <si>
    <t>GH</t>
  </si>
  <si>
    <t>GI</t>
  </si>
  <si>
    <t>GJ</t>
  </si>
  <si>
    <t>GK</t>
  </si>
  <si>
    <t>GL</t>
  </si>
  <si>
    <t>GM</t>
  </si>
  <si>
    <t>GN</t>
  </si>
  <si>
    <t>GO</t>
  </si>
  <si>
    <t>GP</t>
  </si>
  <si>
    <t>GQ</t>
  </si>
  <si>
    <t>GR</t>
  </si>
  <si>
    <t>GS</t>
  </si>
  <si>
    <t>GT</t>
  </si>
  <si>
    <t>GU</t>
  </si>
  <si>
    <t>GV</t>
  </si>
  <si>
    <t>GW</t>
  </si>
  <si>
    <t>GX</t>
  </si>
  <si>
    <t>GY</t>
  </si>
  <si>
    <t>GZ</t>
  </si>
  <si>
    <t>HA</t>
  </si>
  <si>
    <t>HB</t>
  </si>
  <si>
    <t>HC</t>
  </si>
  <si>
    <t>HD</t>
  </si>
  <si>
    <t>HE</t>
  </si>
  <si>
    <t>HF</t>
  </si>
  <si>
    <t>HG</t>
  </si>
  <si>
    <t>HH</t>
  </si>
  <si>
    <t>HI</t>
  </si>
  <si>
    <t>HJ</t>
  </si>
  <si>
    <t>HK</t>
  </si>
  <si>
    <t>Rapport sur l'examen visuel</t>
  </si>
  <si>
    <t>ou</t>
  </si>
  <si>
    <t>ACCORD-CADRE</t>
  </si>
  <si>
    <t>"in situ"</t>
  </si>
  <si>
    <t>"Agence"</t>
  </si>
  <si>
    <t xml:space="preserve"> - Intervention sur un appareil élévateur</t>
  </si>
  <si>
    <t>Taux horaire moyen H.T. compris déplacement</t>
  </si>
  <si>
    <t>• Analyse amiante MOLP</t>
  </si>
  <si>
    <t>• Analyse amiante META</t>
  </si>
  <si>
    <r>
      <t xml:space="preserve">Temps estimé </t>
    </r>
    <r>
      <rPr>
        <b/>
        <i/>
        <sz val="8"/>
        <rFont val="Arial"/>
        <family val="2"/>
      </rPr>
      <t>en heure</t>
    </r>
    <r>
      <rPr>
        <i/>
        <sz val="8"/>
        <rFont val="Arial"/>
        <family val="2"/>
      </rPr>
      <t xml:space="preserve"> pour la réalisation de ces prestations</t>
    </r>
  </si>
  <si>
    <t xml:space="preserve">           •Appareil désservant un niveau</t>
  </si>
  <si>
    <t xml:space="preserve">           •Appareil désservant deux niveaux</t>
  </si>
  <si>
    <t xml:space="preserve">           •Appareil désservant trois niveaux</t>
  </si>
  <si>
    <t xml:space="preserve">           •Appareil désservant quatre niveaux</t>
  </si>
  <si>
    <t xml:space="preserve">           •Appareil désservant cinq niveaux et plus</t>
  </si>
  <si>
    <t>• Amiante pompe de prélèvement posée compris analyses</t>
  </si>
  <si>
    <t>•Analyses d'un prélévement amiante en laboratoire</t>
  </si>
  <si>
    <t>• Plomb pompe de prélèvement posée compris analyses</t>
  </si>
  <si>
    <t>• Rapport mesure empoussièrement plomb</t>
  </si>
  <si>
    <t>• Rapport mesure empoussièrement amiante</t>
  </si>
  <si>
    <t>•Analyses d'un prélévement plomb en laboratoire</t>
  </si>
  <si>
    <t>• Présentation du rapport mesure empoussièrement plomb</t>
  </si>
  <si>
    <t>• Présentation du rapport mesure empoussièrement amiante</t>
  </si>
  <si>
    <t>Forfait</t>
  </si>
  <si>
    <t>• Pour un nombre de repère amiantés entre 31 et 50</t>
  </si>
  <si>
    <t>Prestations complémentaires</t>
  </si>
  <si>
    <t>Location d'une nacelle élevatrice  (hauteur &lt; 8 mètres) pour une demi-journée</t>
  </si>
  <si>
    <t>Location d'une nacelle élevatrice  (hauteur &gt; 8 mètres) pour une demi-journée</t>
  </si>
  <si>
    <t>Repérage des MPCA des listes A et B sans travaux destructifs</t>
  </si>
  <si>
    <t>suivant les articles R. 1334-20 et R. 1334-21 du code de la santé publique</t>
  </si>
  <si>
    <t>Analyses physico-chimiques en cas de doute</t>
  </si>
  <si>
    <r>
      <t xml:space="preserve">Etablissement d'un rapport de repérage des MPCA des listes A et B (y compris évaluation de leur état de conservation et préconisations), hors éventuelles analyses physico-chimiques
</t>
    </r>
    <r>
      <rPr>
        <i/>
        <sz val="10"/>
        <color theme="1"/>
        <rFont val="Times New Roman"/>
        <family val="1"/>
      </rPr>
      <t>(N.B. Les locaux d'une superficie supérieure à 50 m2 seront comptés comme deux locaux.)</t>
    </r>
  </si>
  <si>
    <r>
      <t xml:space="preserve">• </t>
    </r>
    <r>
      <rPr>
        <u/>
        <sz val="10"/>
        <color theme="1"/>
        <rFont val="Times New Roman"/>
        <family val="1"/>
      </rPr>
      <t>Par local</t>
    </r>
    <r>
      <rPr>
        <sz val="10"/>
        <color theme="1"/>
        <rFont val="Times New Roman"/>
        <family val="1"/>
      </rPr>
      <t>, pour un nombre de locaux inférieur ou égal à 5</t>
    </r>
  </si>
  <si>
    <r>
      <t xml:space="preserve">• </t>
    </r>
    <r>
      <rPr>
        <u/>
        <sz val="10"/>
        <color theme="1"/>
        <rFont val="Times New Roman"/>
        <family val="1"/>
      </rPr>
      <t>Par local</t>
    </r>
    <r>
      <rPr>
        <sz val="10"/>
        <color theme="1"/>
        <rFont val="Times New Roman"/>
        <family val="1"/>
      </rPr>
      <t>, pour un nombre de locaux compris entre 6 et 10</t>
    </r>
  </si>
  <si>
    <r>
      <t xml:space="preserve">• </t>
    </r>
    <r>
      <rPr>
        <u/>
        <sz val="10"/>
        <color theme="1"/>
        <rFont val="Times New Roman"/>
        <family val="1"/>
      </rPr>
      <t>Par local</t>
    </r>
    <r>
      <rPr>
        <sz val="10"/>
        <color theme="1"/>
        <rFont val="Times New Roman"/>
        <family val="1"/>
      </rPr>
      <t>, pour un nombre de locaux compris entre 11 et 20</t>
    </r>
  </si>
  <si>
    <r>
      <t xml:space="preserve">• </t>
    </r>
    <r>
      <rPr>
        <u/>
        <sz val="10"/>
        <color theme="1"/>
        <rFont val="Times New Roman"/>
        <family val="1"/>
      </rPr>
      <t>Par local</t>
    </r>
    <r>
      <rPr>
        <sz val="10"/>
        <color theme="1"/>
        <rFont val="Times New Roman"/>
        <family val="1"/>
      </rPr>
      <t>, pour un nombre de locaux supérieur à 20</t>
    </r>
  </si>
  <si>
    <t>Recherche d'amiante et de plomb avant travaux</t>
  </si>
  <si>
    <t>Prestations en urgence</t>
  </si>
  <si>
    <t>Coeff.</t>
  </si>
  <si>
    <r>
      <t xml:space="preserve">Prix Unitaire
 en euros HT 
</t>
    </r>
    <r>
      <rPr>
        <b/>
        <i/>
        <sz val="8"/>
        <color rgb="FF0000FF"/>
        <rFont val="Times New Roman"/>
        <family val="1"/>
      </rPr>
      <t>(ou, le cas échéant, coefficient)</t>
    </r>
  </si>
  <si>
    <t>Examen visuel après travaux de retrait ou d'encapsulage d'amiante</t>
  </si>
  <si>
    <t>Suivant l'article R. 1334-29-3 du code du travai et la norme NF X 46-021</t>
  </si>
  <si>
    <t>Constat de risque d'exposition au plomb</t>
  </si>
  <si>
    <t>Mesures d'empoussièrement</t>
  </si>
  <si>
    <r>
      <t xml:space="preserve">Amiante
</t>
    </r>
    <r>
      <rPr>
        <i/>
        <sz val="11"/>
        <color theme="1"/>
        <rFont val="Times New Roman"/>
        <family val="1"/>
      </rPr>
      <t>Suivant l'article R. 1334-25 du code de la santé publique et l'arrêté du 19 août 2011</t>
    </r>
  </si>
  <si>
    <t>• Pour un nombre de repères inférieur ou égal à 5</t>
  </si>
  <si>
    <t>• Pour un nombre de repères compris entre 6 et 15</t>
  </si>
  <si>
    <t>• Pour un nombre de repères compris entre 16 et 30</t>
  </si>
  <si>
    <t>• Pour un nombre de repères compris entre 31 et 50</t>
  </si>
  <si>
    <t>• Pour un nombre de repères compris entre 51 et 80</t>
  </si>
  <si>
    <t>• Pour un nombre de repères compris entre 80 et 100</t>
  </si>
  <si>
    <t>Suivant l'article R. 1334-10 du code de la santé publique, l’arrêté du 19 août 2011 et la norme NF X 46-030.</t>
  </si>
  <si>
    <t>Établissement du rapport</t>
  </si>
  <si>
    <t>• Analyse physico-chimique d'enrobés amiantés</t>
  </si>
  <si>
    <t xml:space="preserve"> - Interventions dans 1 à 5 locaux isolés dans un même bâtiment</t>
  </si>
  <si>
    <t>Visite du site compris prélévements</t>
  </si>
  <si>
    <t xml:space="preserve"> - Intervention en toiture ou en façade</t>
  </si>
  <si>
    <t>Description des interventions</t>
  </si>
  <si>
    <t>Niveau de complexité des interventions</t>
  </si>
  <si>
    <t>Description des prestations</t>
  </si>
  <si>
    <t>• Pour le site de Longtpont-sur-Orge</t>
  </si>
  <si>
    <t>Évaluation périodique sur l'ensemble d'un site</t>
  </si>
  <si>
    <t>Évaluation périodique restreinte à un ou plusieurs bâtiments ou locaux</t>
  </si>
  <si>
    <t>• Pour un nombre de repères amiantés inférieur ou égal à 5</t>
  </si>
  <si>
    <t>• Pour un nombre de repères amiantés  compris entre 6 et 15</t>
  </si>
  <si>
    <t>• Pour un nombre de repères amiantés entre 16 et 30</t>
  </si>
  <si>
    <t>• Pour un nombre de repères amiantés entre 51 et 80</t>
  </si>
  <si>
    <t>• Pour un nombre de repères amiantés entre 80 et 100</t>
  </si>
  <si>
    <t>• Pour intervention de niveau de complexite "1"</t>
  </si>
  <si>
    <t>• Pour intervention de niveau de complexite "2"</t>
  </si>
  <si>
    <t>• Pour intervention de niveau de complexite "3"</t>
  </si>
  <si>
    <t>• Pour intervention de niveau de complexite "4"</t>
  </si>
  <si>
    <t>• Pour intervention de niveau de complexite "5"</t>
  </si>
  <si>
    <r>
      <t xml:space="preserve">Visite du site 
</t>
    </r>
    <r>
      <rPr>
        <i/>
        <sz val="11"/>
        <color theme="1"/>
        <rFont val="Times New Roman"/>
        <family val="1"/>
      </rPr>
      <t>compris mesures par appareil à fluorescence X et éventuels prélèvements</t>
    </r>
  </si>
  <si>
    <r>
      <t xml:space="preserve">Organisation de la visite du site (phase préparatoire)
</t>
    </r>
    <r>
      <rPr>
        <i/>
        <sz val="11"/>
        <color theme="1"/>
        <rFont val="Times New Roman"/>
        <family val="1"/>
      </rPr>
      <t>compris prise de connaissance des documents existants</t>
    </r>
  </si>
  <si>
    <t>Réunion de présentation du rapport, s'il y a lieu</t>
  </si>
  <si>
    <r>
      <t xml:space="preserve">Visite du site pour recherche d'amiante
</t>
    </r>
    <r>
      <rPr>
        <i/>
        <sz val="11"/>
        <color theme="1"/>
        <rFont val="Times New Roman"/>
        <family val="1"/>
      </rPr>
      <t>suivant l'article R. 4412-97 du code du travail et les normes techniques applicables en fonction de la nature des lieux ou installations,
compris repérages et prélèvements</t>
    </r>
  </si>
  <si>
    <r>
      <t xml:space="preserve">Visite du site mutualisée pour la recherche d'amiante et de plomb
</t>
    </r>
    <r>
      <rPr>
        <i/>
        <sz val="11"/>
        <color theme="1"/>
        <rFont val="Times New Roman"/>
        <family val="1"/>
      </rPr>
      <t>compris repérages, mesures et prélèvements</t>
    </r>
  </si>
  <si>
    <t>Rapport de repérage de l'amiante avant travaux (RAAT)</t>
  </si>
  <si>
    <t>Rapport de repérage du plomb avant travaux</t>
  </si>
  <si>
    <r>
      <t xml:space="preserve">Examen visuel </t>
    </r>
    <r>
      <rPr>
        <b/>
        <sz val="13"/>
        <color theme="1"/>
        <rFont val="Times New Roman"/>
        <family val="1"/>
      </rPr>
      <t>in situ</t>
    </r>
  </si>
  <si>
    <t>Suivant l'arrêté du 12 mai 2009 et la NF X 46-032</t>
  </si>
  <si>
    <t>Essai de lixiviation pour mesure de la concentration de déchets en plomb</t>
  </si>
  <si>
    <t>• Par échantillon (compris visite de site, prélèvement d'échantillon, analyse et rapport)</t>
  </si>
  <si>
    <t>Mise à jour des dossiers techniques et bases de données</t>
  </si>
  <si>
    <t>Mise à jour du dossier technique amiante (hors solution de gestion dématérialisée)</t>
  </si>
  <si>
    <t>Saisie des rapports dans une solution de gestion dématérialisée du DTA et des données relatives au plomb</t>
  </si>
  <si>
    <r>
      <t xml:space="preserve">Coefficient applicable aux prix des chapitres 4.1 à 4.9  lorsque les prestations sont commandées en urgence </t>
    </r>
    <r>
      <rPr>
        <i/>
        <sz val="10"/>
        <color theme="1"/>
        <rFont val="Times New Roman"/>
        <family val="1"/>
      </rPr>
      <t>(levée de doute en cours de chantier, etc.)</t>
    </r>
  </si>
  <si>
    <t>Coefficient applicable aux prix des chapitres 5.1 à 5.3, lorsque les prestations sont commandées en urgence</t>
  </si>
  <si>
    <t>Coefficient applicable aux prix des chapitres 8.1 et 8.2, lorsque les prestations sont commandées en urgence</t>
  </si>
  <si>
    <t>Coefficient applicable aux prix des chapitres 6.1 à 6.5, lorsque les prestations sont commandées en urgence</t>
  </si>
  <si>
    <t>MISSIONS DE DIAGNOSTICS
 RELATIFS À L'AMIANTE ET AU PLOMB</t>
  </si>
  <si>
    <t xml:space="preserve"> DÉCEMBRE 2025</t>
  </si>
  <si>
    <t>BORDEREAU DE PRIX UNITAIRES (BPU)</t>
  </si>
  <si>
    <t>Suivant le 1° de l’article R. 1334-27 du code de la santé publique et l'arrêté du 12 décembre 2012, compris rédaction du rapport</t>
  </si>
  <si>
    <t>Analyses de prélèvements</t>
  </si>
  <si>
    <t>Analyses des prélèvements</t>
  </si>
  <si>
    <t>Mise à jour du DTA et de sa fiche récapitulative à la suite d'un rapport de repérage, d'évaluation ou de mesure établi par le titulaire</t>
  </si>
  <si>
    <t>• Pour l'ensemble des bâtiments du Sénat situés dans le VIe arrondissement de Paris</t>
  </si>
  <si>
    <t>Analyse de poussières pour mesure de leur concentration en plomb après travaux</t>
  </si>
  <si>
    <t>• Analyse physico-chimique d'échantillon pour mesure de la concentration en plomb, quelle que soit la nature du prélèvement (écaille de peinture, poussière sur lingette, etc.)</t>
  </si>
  <si>
    <t>• Analyse physico-chimique d'échantillon</t>
  </si>
  <si>
    <r>
      <t xml:space="preserve">Visite du site pour recherche de plomb
</t>
    </r>
    <r>
      <rPr>
        <i/>
        <sz val="11"/>
        <color theme="1"/>
        <rFont val="Times New Roman"/>
        <family val="1"/>
      </rPr>
      <t>suivant la norme NF X 46-035 ou, si celle-ci n'est pas applicable, suivant toute méthodologie appropriée, compris mesures par appareil à fluorescence X et éventuels prélèvements</t>
    </r>
  </si>
  <si>
    <t>Evaluation périodique de l'état de conservation des MPCA des listes A et B</t>
  </si>
  <si>
    <t>• Pour un nombre de repères amiantés entre 101 et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</si>
</sst>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[$€];[Red]\-#,##0.00\ [$€]"/>
    <numFmt numFmtId="166" formatCode="_-* #,##0.00\ _F_-;\-* #,##0.00\ _F_-;_-* &quot;-&quot;??\ _F_-;_-@_-"/>
    <numFmt numFmtId="167" formatCode="#,##0.000"/>
    <numFmt numFmtId="168" formatCode="0.000"/>
    <numFmt numFmtId="169" formatCode="_-* #,##0.00\ [$€-1]_-;\-* #,##0.00\ [$€-1]_-;_-* &quot;-&quot;??\ [$€-1]_-"/>
    <numFmt numFmtId="170" formatCode="_-* #,##0.00\ [$€]_-;\-* #,##0.00\ [$€]_-;_-* &quot;-&quot;??\ [$€]_-;_-@_-"/>
    <numFmt numFmtId="171" formatCode="_-* #,##0.00\ &quot;F&quot;_-;\-* #,##0.00\ &quot;F&quot;_-;_-* &quot;-&quot;??\ &quot;F&quot;_-;_-@_-"/>
    <numFmt numFmtId="172" formatCode="&quot;Sous Total H.T &quot;@"/>
    <numFmt numFmtId="173" formatCode="&quot;TOTAL H.T. &quot;@"/>
    <numFmt numFmtId="174" formatCode="#\ ##0.00\ \F"/>
    <numFmt numFmtId="175" formatCode="_-* #,##0\ _€_-;\-* #,##0\ _€_-;_-* &quot;-&quot;??\ _€_-;_-@_-"/>
    <numFmt numFmtId="176" formatCode="_-* #,##0.00\ [$€-40C]_-;\-* #,##0.00\ [$€-40C]_-;_-* &quot;-&quot;??\ [$€-40C]_-;_-@_-"/>
    <numFmt numFmtId="177" formatCode="#,##0.00&quot; €TTC&quot;"/>
    <numFmt numFmtId="178" formatCode="dd\.mm\.yy"/>
    <numFmt numFmtId="179" formatCode="#,##0_ ;[Red]\-#,##0\ "/>
    <numFmt numFmtId="180" formatCode="dd/mm/yy;@"/>
    <numFmt numFmtId="181" formatCode="\+0.0%;\-0.0%;0.0%"/>
    <numFmt numFmtId="182" formatCode="#,##0.00&quot; h&quot;;;&quot;&quot;"/>
    <numFmt numFmtId="183" formatCode="#,##0.00\ _€"/>
  </numFmts>
  <fonts count="1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12"/>
      <name val="Arial"/>
      <family val="2"/>
    </font>
    <font>
      <b/>
      <sz val="18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Times New Roman"/>
      <family val="1"/>
    </font>
    <font>
      <b/>
      <u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18"/>
      <name val="Times New Roman"/>
      <family val="1"/>
    </font>
    <font>
      <i/>
      <sz val="10"/>
      <color indexed="8"/>
      <name val="Times New Roman"/>
      <family val="1"/>
    </font>
    <font>
      <sz val="10"/>
      <name val="Times New Roman"/>
      <family val="1"/>
    </font>
    <font>
      <b/>
      <u/>
      <sz val="11"/>
      <color indexed="8"/>
      <name val="Times New Roman"/>
      <family val="1"/>
    </font>
    <font>
      <b/>
      <i/>
      <sz val="18"/>
      <color indexed="23"/>
      <name val="Times New Roman"/>
      <family val="1"/>
    </font>
    <font>
      <sz val="10"/>
      <name val="MS Sans Serif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10"/>
      <color indexed="8"/>
      <name val="Arial"/>
      <family val="2"/>
    </font>
    <font>
      <b/>
      <sz val="16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indexed="12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Times New Roman"/>
      <family val="1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9"/>
      <name val="Arial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7"/>
      <color indexed="8"/>
      <name val="Arial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Arial"/>
      <family val="2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sz val="18"/>
      <name val="Times New Roman"/>
      <family val="1"/>
    </font>
    <font>
      <sz val="20"/>
      <name val="Arial"/>
      <family val="2"/>
    </font>
    <font>
      <sz val="11"/>
      <color indexed="8"/>
      <name val="Calibri"/>
      <family val="2"/>
    </font>
    <font>
      <b/>
      <i/>
      <sz val="9"/>
      <name val="Arial"/>
      <family val="2"/>
    </font>
    <font>
      <sz val="11"/>
      <color indexed="9"/>
      <name val="Calibri"/>
      <family val="2"/>
    </font>
    <font>
      <sz val="10"/>
      <color indexed="18"/>
      <name val="Tahoma"/>
      <family val="2"/>
    </font>
    <font>
      <sz val="11"/>
      <color indexed="10"/>
      <name val="Calibri"/>
      <family val="2"/>
    </font>
    <font>
      <sz val="5"/>
      <name val="Arial"/>
      <family val="2"/>
    </font>
    <font>
      <sz val="10"/>
      <color indexed="9"/>
      <name val="Arial"/>
      <family val="2"/>
    </font>
    <font>
      <b/>
      <sz val="11"/>
      <color indexed="52"/>
      <name val="Calibri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  <font>
      <sz val="11"/>
      <color indexed="52"/>
      <name val="Calibri"/>
      <family val="2"/>
    </font>
    <font>
      <b/>
      <sz val="12"/>
      <name val="MS Sans Serif"/>
      <family val="2"/>
    </font>
    <font>
      <u/>
      <sz val="12"/>
      <name val="Arial"/>
      <family val="2"/>
    </font>
    <font>
      <b/>
      <u/>
      <sz val="12"/>
      <color indexed="8"/>
      <name val="Times New Roman"/>
      <family val="1"/>
    </font>
    <font>
      <b/>
      <i/>
      <sz val="12"/>
      <color indexed="12"/>
      <name val="Times New Roman"/>
      <family val="1"/>
    </font>
    <font>
      <b/>
      <i/>
      <u/>
      <sz val="10"/>
      <name val="Arial"/>
      <family val="2"/>
    </font>
    <font>
      <b/>
      <u/>
      <sz val="12"/>
      <name val="Times New Roman"/>
      <family val="1"/>
    </font>
    <font>
      <i/>
      <sz val="10"/>
      <name val="Arial"/>
      <family val="2"/>
    </font>
    <font>
      <sz val="10"/>
      <color indexed="57"/>
      <name val="Arial"/>
      <family val="2"/>
    </font>
    <font>
      <b/>
      <sz val="13"/>
      <name val="Tahoma"/>
      <family val="2"/>
    </font>
    <font>
      <b/>
      <sz val="10"/>
      <color indexed="10"/>
      <name val="Tahoma"/>
      <family val="2"/>
    </font>
    <font>
      <i/>
      <sz val="9"/>
      <name val="Arial"/>
      <family val="2"/>
    </font>
    <font>
      <sz val="11"/>
      <color indexed="62"/>
      <name val="Calibri"/>
      <family val="2"/>
    </font>
    <font>
      <sz val="9"/>
      <name val="Courier New"/>
      <family val="3"/>
    </font>
    <font>
      <sz val="10"/>
      <color indexed="10"/>
      <name val="Arial"/>
      <family val="2"/>
    </font>
    <font>
      <i/>
      <sz val="10"/>
      <color indexed="61"/>
      <name val="Arial"/>
      <family val="2"/>
    </font>
    <font>
      <sz val="11"/>
      <color indexed="20"/>
      <name val="Calibri"/>
      <family val="2"/>
    </font>
    <font>
      <b/>
      <sz val="10"/>
      <color indexed="33"/>
      <name val="Helv"/>
    </font>
    <font>
      <b/>
      <sz val="10"/>
      <color indexed="9"/>
      <name val="Arial"/>
      <family val="2"/>
    </font>
    <font>
      <sz val="10"/>
      <color indexed="50"/>
      <name val="Arial"/>
      <family val="2"/>
    </font>
    <font>
      <i/>
      <u/>
      <sz val="10"/>
      <name val="Arial"/>
      <family val="2"/>
    </font>
    <font>
      <b/>
      <sz val="10"/>
      <color indexed="21"/>
      <name val="Arial"/>
      <family val="2"/>
    </font>
    <font>
      <b/>
      <sz val="10"/>
      <color indexed="8"/>
      <name val="Helv"/>
    </font>
    <font>
      <b/>
      <sz val="10"/>
      <color indexed="13"/>
      <name val="Arial"/>
      <family val="2"/>
    </font>
    <font>
      <i/>
      <sz val="10"/>
      <name val="MS Sans Serif"/>
      <family val="2"/>
    </font>
    <font>
      <sz val="11"/>
      <color indexed="60"/>
      <name val="Calibri"/>
      <family val="2"/>
    </font>
    <font>
      <b/>
      <sz val="11"/>
      <color indexed="9"/>
      <name val="Arial"/>
      <family val="2"/>
    </font>
    <font>
      <b/>
      <sz val="10"/>
      <color indexed="15"/>
      <name val="Arial"/>
      <family val="2"/>
    </font>
    <font>
      <b/>
      <sz val="10"/>
      <color indexed="11"/>
      <name val="Arial"/>
      <family val="2"/>
    </font>
    <font>
      <b/>
      <sz val="10"/>
      <color indexed="12"/>
      <name val="Tahoma"/>
      <family val="2"/>
    </font>
    <font>
      <b/>
      <sz val="10"/>
      <color indexed="46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1"/>
      <name val="Arial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i/>
      <sz val="9"/>
      <name val="Times New Roman"/>
      <family val="1"/>
    </font>
    <font>
      <b/>
      <u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9"/>
      <color rgb="FF008000"/>
      <name val="Times New Roman"/>
      <family val="1"/>
    </font>
    <font>
      <b/>
      <sz val="12"/>
      <color theme="1"/>
      <name val="Times New Roman"/>
      <family val="1"/>
    </font>
    <font>
      <b/>
      <i/>
      <u/>
      <sz val="10"/>
      <color theme="1"/>
      <name val="Times New Roman"/>
      <family val="1"/>
    </font>
    <font>
      <b/>
      <sz val="8"/>
      <color theme="1"/>
      <name val="Times New Roman"/>
      <family val="1"/>
    </font>
    <font>
      <u/>
      <sz val="11"/>
      <color theme="10"/>
      <name val="Times New Roman"/>
      <family val="1"/>
    </font>
    <font>
      <b/>
      <sz val="8"/>
      <color rgb="FF008000"/>
      <name val="Times New Roman"/>
      <family val="1"/>
    </font>
    <font>
      <b/>
      <sz val="8"/>
      <color rgb="FF3333CC"/>
      <name val="Times New Roman"/>
      <family val="1"/>
    </font>
    <font>
      <b/>
      <i/>
      <sz val="16"/>
      <color theme="1"/>
      <name val="Times New Roman"/>
      <family val="1"/>
    </font>
    <font>
      <b/>
      <i/>
      <u/>
      <sz val="16"/>
      <color theme="1"/>
      <name val="Times New Roman"/>
      <family val="1"/>
    </font>
    <font>
      <b/>
      <i/>
      <u/>
      <sz val="16"/>
      <color rgb="FF3333CC"/>
      <name val="Times New Roman"/>
      <family val="1"/>
    </font>
    <font>
      <sz val="16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008000"/>
      <name val="Times New Roman"/>
      <family val="1"/>
    </font>
    <font>
      <b/>
      <sz val="9"/>
      <color rgb="FF3333CC"/>
      <name val="Times New Roman"/>
      <family val="1"/>
    </font>
    <font>
      <b/>
      <sz val="10"/>
      <color rgb="FF008000"/>
      <name val="Times New Roman"/>
      <family val="1"/>
    </font>
    <font>
      <b/>
      <sz val="10"/>
      <color rgb="FF3333CC"/>
      <name val="Times New Roman"/>
      <family val="1"/>
    </font>
    <font>
      <sz val="8"/>
      <color theme="1"/>
      <name val="Times New Roman"/>
      <family val="1"/>
    </font>
    <font>
      <b/>
      <i/>
      <sz val="10"/>
      <color rgb="FF3333CC"/>
      <name val="Times New Roman"/>
      <family val="1"/>
    </font>
    <font>
      <sz val="10"/>
      <color indexed="8"/>
      <name val="Arial Narrow"/>
      <family val="2"/>
    </font>
    <font>
      <b/>
      <i/>
      <sz val="12"/>
      <color theme="1"/>
      <name val="Times New Roman"/>
      <family val="1"/>
    </font>
    <font>
      <b/>
      <i/>
      <sz val="12"/>
      <color rgb="FF008000"/>
      <name val="Times New Roman"/>
      <family val="1"/>
    </font>
    <font>
      <b/>
      <i/>
      <sz val="12"/>
      <color rgb="FF3333CC"/>
      <name val="Times New Roman"/>
      <family val="1"/>
    </font>
    <font>
      <b/>
      <i/>
      <u/>
      <sz val="14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3333CC"/>
      <name val="Times New Roman"/>
      <family val="1"/>
    </font>
    <font>
      <sz val="10"/>
      <color theme="1"/>
      <name val="Tahoma"/>
      <family val="2"/>
    </font>
    <font>
      <u/>
      <sz val="10"/>
      <color theme="10"/>
      <name val="Arial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sz val="10"/>
      <color theme="1"/>
      <name val="Tahoma"/>
      <family val="2"/>
    </font>
    <font>
      <b/>
      <i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Tahoma"/>
      <family val="2"/>
    </font>
    <font>
      <b/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i/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i/>
      <sz val="10"/>
      <color rgb="FF0000FF"/>
      <name val="Calibri"/>
      <family val="2"/>
      <scheme val="minor"/>
    </font>
    <font>
      <sz val="8"/>
      <color rgb="FFFF0000"/>
      <name val="Arial"/>
      <family val="2"/>
    </font>
    <font>
      <sz val="8"/>
      <color rgb="FF0000FF"/>
      <name val="Arial"/>
      <family val="2"/>
    </font>
    <font>
      <sz val="10"/>
      <color rgb="FF0000FF"/>
      <name val="Tahoma"/>
      <family val="2"/>
    </font>
    <font>
      <b/>
      <i/>
      <u/>
      <sz val="13"/>
      <color theme="1"/>
      <name val="Times New Roman"/>
      <family val="1"/>
    </font>
    <font>
      <b/>
      <i/>
      <u/>
      <sz val="13"/>
      <color rgb="FF3333CC"/>
      <name val="Times New Roman"/>
      <family val="1"/>
    </font>
    <font>
      <b/>
      <u/>
      <sz val="9"/>
      <color rgb="FF008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6"/>
      <name val="Times New Roman"/>
      <family val="1"/>
    </font>
    <font>
      <i/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rgb="FF0000FF"/>
      <name val="Times New Roman"/>
      <family val="1"/>
    </font>
    <font>
      <i/>
      <sz val="10"/>
      <color theme="1"/>
      <name val="Times New Roman"/>
      <family val="1"/>
    </font>
    <font>
      <b/>
      <i/>
      <sz val="8"/>
      <name val="Arial"/>
      <family val="2"/>
    </font>
    <font>
      <b/>
      <i/>
      <sz val="13"/>
      <color theme="1"/>
      <name val="Times New Roman"/>
      <family val="1"/>
    </font>
    <font>
      <u/>
      <sz val="10"/>
      <color theme="1"/>
      <name val="Times New Roman"/>
      <family val="1"/>
    </font>
    <font>
      <b/>
      <i/>
      <sz val="8"/>
      <color rgb="FF0000FF"/>
      <name val="Times New Roman"/>
      <family val="1"/>
    </font>
    <font>
      <b/>
      <sz val="13"/>
      <color theme="1"/>
      <name val="Times New Roman"/>
      <family val="1"/>
    </font>
  </fonts>
  <fills count="8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0"/>
        <bgColor indexed="64"/>
      </patternFill>
    </fill>
    <fill>
      <patternFill patternType="solid">
        <fgColor indexed="22"/>
      </patternFill>
    </fill>
    <fill>
      <patternFill patternType="solid">
        <fgColor indexed="14"/>
        <bgColor indexed="8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2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BFD2E2"/>
      </patternFill>
    </fill>
    <fill>
      <patternFill patternType="solid">
        <f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1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47"/>
      </top>
      <bottom style="thin">
        <color indexed="4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57"/>
      </top>
      <bottom style="medium">
        <color indexed="5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10"/>
      </top>
      <bottom/>
      <diagonal/>
    </border>
    <border>
      <left style="thin">
        <color indexed="64"/>
      </left>
      <right style="thin">
        <color indexed="64"/>
      </right>
      <top style="dotted">
        <color indexed="1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33"/>
      </top>
      <bottom/>
      <diagonal/>
    </border>
    <border>
      <left style="thin">
        <color indexed="64"/>
      </left>
      <right style="thin">
        <color indexed="64"/>
      </right>
      <top style="dotted">
        <color indexed="51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4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/>
      <right style="medium">
        <color indexed="64"/>
      </right>
      <top style="dashed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49">
    <xf numFmtId="0" fontId="0" fillId="0" borderId="0"/>
    <xf numFmtId="0" fontId="2" fillId="0" borderId="0">
      <alignment vertical="top"/>
    </xf>
    <xf numFmtId="49" fontId="3" fillId="3" borderId="0">
      <alignment horizontal="left" vertical="top"/>
    </xf>
    <xf numFmtId="49" fontId="4" fillId="3" borderId="0">
      <alignment horizontal="left" vertical="top"/>
    </xf>
    <xf numFmtId="49" fontId="6" fillId="3" borderId="0">
      <alignment horizontal="left" vertical="top"/>
    </xf>
    <xf numFmtId="49" fontId="9" fillId="3" borderId="0">
      <alignment horizontal="left" vertical="top" wrapText="1"/>
    </xf>
    <xf numFmtId="49" fontId="10" fillId="3" borderId="0">
      <alignment horizontal="left" vertical="top" wrapText="1"/>
    </xf>
    <xf numFmtId="49" fontId="11" fillId="3" borderId="0">
      <alignment horizontal="left" vertical="top" wrapText="1"/>
    </xf>
    <xf numFmtId="0" fontId="12" fillId="3" borderId="0">
      <alignment horizontal="left" vertical="top" wrapText="1"/>
    </xf>
    <xf numFmtId="49" fontId="14" fillId="3" borderId="0">
      <alignment horizontal="left" vertical="top" wrapText="1"/>
    </xf>
    <xf numFmtId="0" fontId="15" fillId="3" borderId="0">
      <alignment horizontal="left" vertical="top" wrapText="1"/>
    </xf>
    <xf numFmtId="0" fontId="12" fillId="3" borderId="0">
      <alignment horizontal="left" vertical="top" wrapText="1"/>
    </xf>
    <xf numFmtId="0" fontId="15" fillId="3" borderId="0">
      <alignment horizontal="left" vertical="top" wrapText="1"/>
    </xf>
    <xf numFmtId="0" fontId="15" fillId="3" borderId="0">
      <alignment horizontal="left" vertical="top" wrapText="1"/>
    </xf>
    <xf numFmtId="0" fontId="15" fillId="3" borderId="0">
      <alignment horizontal="left" vertical="top" wrapText="1"/>
    </xf>
    <xf numFmtId="0" fontId="15" fillId="3" borderId="0">
      <alignment horizontal="left" vertical="top" wrapText="1"/>
    </xf>
    <xf numFmtId="0" fontId="15" fillId="3" borderId="0">
      <alignment horizontal="left" vertical="top" wrapText="1"/>
    </xf>
    <xf numFmtId="49" fontId="18" fillId="3" borderId="0">
      <alignment horizontal="left" vertical="top" wrapText="1"/>
    </xf>
    <xf numFmtId="165" fontId="19" fillId="0" borderId="0" applyFont="0" applyFill="0" applyBorder="0" applyAlignment="0" applyProtection="0"/>
    <xf numFmtId="0" fontId="20" fillId="3" borderId="0">
      <alignment horizontal="left" vertical="top" wrapText="1"/>
    </xf>
    <xf numFmtId="49" fontId="20" fillId="3" borderId="0">
      <alignment horizontal="left" vertical="top" wrapText="1"/>
    </xf>
    <xf numFmtId="49" fontId="4" fillId="3" borderId="0">
      <alignment vertical="top" wrapText="1"/>
    </xf>
    <xf numFmtId="49" fontId="21" fillId="3" borderId="0">
      <alignment horizontal="left" vertical="top"/>
    </xf>
    <xf numFmtId="0" fontId="22" fillId="0" borderId="0">
      <alignment vertical="top"/>
    </xf>
    <xf numFmtId="49" fontId="27" fillId="6" borderId="4">
      <alignment horizontal="left" vertical="top" wrapText="1"/>
    </xf>
    <xf numFmtId="49" fontId="28" fillId="7" borderId="0">
      <alignment horizontal="left" vertical="top" wrapText="1"/>
    </xf>
    <xf numFmtId="49" fontId="29" fillId="2" borderId="0">
      <alignment horizontal="left" vertical="top" wrapText="1"/>
    </xf>
    <xf numFmtId="0" fontId="30" fillId="2" borderId="0">
      <alignment horizontal="left" vertical="top" wrapText="1"/>
    </xf>
    <xf numFmtId="0" fontId="30" fillId="2" borderId="0">
      <alignment horizontal="left" vertical="top" wrapText="1"/>
    </xf>
    <xf numFmtId="49" fontId="29" fillId="7" borderId="0">
      <alignment horizontal="left" vertical="top" wrapText="1"/>
    </xf>
    <xf numFmtId="0" fontId="30" fillId="2" borderId="0">
      <alignment horizontal="left" vertical="top" wrapText="1"/>
    </xf>
    <xf numFmtId="0" fontId="30" fillId="2" borderId="0">
      <alignment horizontal="left" vertical="top" wrapText="1"/>
    </xf>
    <xf numFmtId="0" fontId="32" fillId="2" borderId="0">
      <alignment horizontal="left" vertical="top" wrapText="1"/>
    </xf>
    <xf numFmtId="0" fontId="32" fillId="2" borderId="0">
      <alignment horizontal="left" vertical="top" wrapText="1"/>
    </xf>
    <xf numFmtId="0" fontId="33" fillId="2" borderId="0">
      <alignment horizontal="left" vertical="top" wrapText="1"/>
    </xf>
    <xf numFmtId="0" fontId="33" fillId="2" borderId="0">
      <alignment horizontal="left" vertical="top" wrapText="1"/>
    </xf>
    <xf numFmtId="0" fontId="33" fillId="2" borderId="0">
      <alignment horizontal="left" vertical="top" wrapText="1"/>
    </xf>
    <xf numFmtId="0" fontId="32" fillId="2" borderId="0">
      <alignment horizontal="left" vertical="top" wrapText="1"/>
    </xf>
    <xf numFmtId="0" fontId="32" fillId="2" borderId="0">
      <alignment horizontal="left" vertical="top" wrapText="1"/>
    </xf>
    <xf numFmtId="0" fontId="30" fillId="2" borderId="0">
      <alignment horizontal="left" vertical="top" wrapText="1"/>
    </xf>
    <xf numFmtId="0" fontId="32" fillId="2" borderId="0">
      <alignment horizontal="left" vertical="top" wrapText="1"/>
    </xf>
    <xf numFmtId="0" fontId="33" fillId="2" borderId="0">
      <alignment horizontal="left" vertical="top" wrapText="1"/>
    </xf>
    <xf numFmtId="0" fontId="33" fillId="2" borderId="0">
      <alignment horizontal="left" vertical="top" wrapText="1"/>
    </xf>
    <xf numFmtId="0" fontId="33" fillId="2" borderId="0">
      <alignment horizontal="left" vertical="top" wrapText="1"/>
    </xf>
    <xf numFmtId="0" fontId="33" fillId="2" borderId="0">
      <alignment horizontal="left" vertical="top" wrapText="1"/>
    </xf>
    <xf numFmtId="0" fontId="32" fillId="7" borderId="0">
      <alignment horizontal="left" vertical="top" wrapText="1"/>
    </xf>
    <xf numFmtId="0" fontId="32" fillId="7" borderId="0">
      <alignment horizontal="left" vertical="top" wrapText="1"/>
    </xf>
    <xf numFmtId="0" fontId="32" fillId="7" borderId="0">
      <alignment horizontal="left" vertical="top" wrapText="1"/>
    </xf>
    <xf numFmtId="0" fontId="32" fillId="7" borderId="0">
      <alignment horizontal="left" vertical="top" wrapText="1"/>
    </xf>
    <xf numFmtId="0" fontId="32" fillId="7" borderId="0">
      <alignment horizontal="left" vertical="top" wrapText="1"/>
    </xf>
    <xf numFmtId="49" fontId="32" fillId="7" borderId="0">
      <alignment horizontal="left" vertical="top" wrapText="1"/>
    </xf>
    <xf numFmtId="49" fontId="29" fillId="7" borderId="0">
      <alignment horizontal="left" vertical="top" wrapText="1"/>
    </xf>
    <xf numFmtId="0" fontId="34" fillId="2" borderId="0">
      <alignment horizontal="left" vertical="top" wrapText="1"/>
    </xf>
    <xf numFmtId="0" fontId="34" fillId="2" borderId="0">
      <alignment horizontal="left" vertical="top" wrapText="1"/>
    </xf>
    <xf numFmtId="0" fontId="34" fillId="2" borderId="0">
      <alignment horizontal="left" vertical="top" wrapText="1"/>
    </xf>
    <xf numFmtId="49" fontId="35" fillId="2" borderId="0">
      <alignment vertical="top" wrapText="1"/>
    </xf>
    <xf numFmtId="0" fontId="34" fillId="2" borderId="0">
      <alignment horizontal="left" vertical="top" wrapText="1"/>
    </xf>
    <xf numFmtId="0" fontId="34" fillId="2" borderId="0">
      <alignment horizontal="left" vertical="top" wrapText="1"/>
    </xf>
    <xf numFmtId="0" fontId="34" fillId="2" borderId="0">
      <alignment horizontal="left" vertical="top" wrapText="1"/>
    </xf>
    <xf numFmtId="0" fontId="32" fillId="7" borderId="0">
      <alignment horizontal="left" vertical="top" wrapText="1"/>
    </xf>
    <xf numFmtId="0" fontId="32" fillId="7" borderId="0">
      <alignment horizontal="left" vertical="top" wrapText="1"/>
    </xf>
    <xf numFmtId="49" fontId="32" fillId="7" borderId="0">
      <alignment horizontal="left" vertical="top" wrapText="1"/>
    </xf>
    <xf numFmtId="49" fontId="32" fillId="7" borderId="0">
      <alignment horizontal="left" vertical="top" wrapText="1"/>
    </xf>
    <xf numFmtId="0" fontId="34" fillId="2" borderId="0">
      <alignment horizontal="left" vertical="top" wrapText="1"/>
    </xf>
    <xf numFmtId="0" fontId="34" fillId="2" borderId="0">
      <alignment horizontal="left" vertical="top" wrapText="1"/>
    </xf>
    <xf numFmtId="0" fontId="32" fillId="2" borderId="0">
      <alignment horizontal="left" vertical="top" wrapText="1"/>
    </xf>
    <xf numFmtId="0" fontId="2" fillId="0" borderId="0"/>
    <xf numFmtId="166" fontId="2" fillId="0" borderId="0" applyFont="0" applyFill="0" applyBorder="0" applyAlignment="0" applyProtection="0"/>
    <xf numFmtId="0" fontId="37" fillId="3" borderId="0">
      <alignment horizontal="left" vertical="top" wrapText="1"/>
    </xf>
    <xf numFmtId="49" fontId="39" fillId="3" borderId="0">
      <alignment horizontal="left" vertical="top"/>
    </xf>
    <xf numFmtId="49" fontId="40" fillId="3" borderId="0">
      <alignment horizontal="left" vertical="top"/>
    </xf>
    <xf numFmtId="164" fontId="3" fillId="0" borderId="0" applyFont="0" applyFill="0" applyBorder="0" applyAlignment="0" applyProtection="0"/>
    <xf numFmtId="0" fontId="7" fillId="0" borderId="0">
      <alignment vertical="top"/>
    </xf>
    <xf numFmtId="0" fontId="16" fillId="0" borderId="0">
      <alignment horizontal="left" vertical="center"/>
    </xf>
    <xf numFmtId="0" fontId="45" fillId="4" borderId="21" applyFill="0" applyProtection="0">
      <alignment horizontal="center" vertical="center"/>
    </xf>
    <xf numFmtId="0" fontId="45" fillId="4" borderId="21" applyFill="0" applyProtection="0">
      <alignment horizontal="center" vertical="center"/>
    </xf>
    <xf numFmtId="4" fontId="45" fillId="4" borderId="22" applyNumberFormat="0" applyFill="0" applyProtection="0">
      <alignment vertical="center"/>
    </xf>
    <xf numFmtId="4" fontId="45" fillId="4" borderId="22" applyNumberFormat="0" applyFill="0" applyProtection="0">
      <alignment vertical="center"/>
    </xf>
    <xf numFmtId="0" fontId="8" fillId="4" borderId="21" applyFill="0" applyProtection="0">
      <alignment horizontal="center" vertical="center"/>
    </xf>
    <xf numFmtId="0" fontId="8" fillId="4" borderId="21" applyFill="0" applyProtection="0">
      <alignment horizontal="center" vertical="center"/>
    </xf>
    <xf numFmtId="0" fontId="8" fillId="4" borderId="22" applyFill="0" applyProtection="0">
      <alignment vertical="center"/>
    </xf>
    <xf numFmtId="0" fontId="8" fillId="4" borderId="22" applyFill="0" applyProtection="0">
      <alignment vertical="center"/>
    </xf>
    <xf numFmtId="0" fontId="36" fillId="4" borderId="21" applyFill="0" applyProtection="0">
      <alignment horizontal="center" vertical="center"/>
    </xf>
    <xf numFmtId="0" fontId="36" fillId="4" borderId="21" applyFill="0" applyProtection="0">
      <alignment horizontal="center" vertical="center"/>
    </xf>
    <xf numFmtId="0" fontId="36" fillId="4" borderId="22" applyFill="0" applyProtection="0">
      <alignment vertical="center"/>
    </xf>
    <xf numFmtId="0" fontId="36" fillId="4" borderId="22" applyFill="0" applyProtection="0">
      <alignment vertical="center"/>
    </xf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4" borderId="21" applyFill="0" applyProtection="0">
      <alignment horizontal="center" vertical="center"/>
    </xf>
    <xf numFmtId="0" fontId="56" fillId="4" borderId="21" applyFill="0" applyProtection="0">
      <alignment horizontal="center" vertical="center"/>
    </xf>
    <xf numFmtId="0" fontId="56" fillId="4" borderId="22" applyFill="0" applyProtection="0">
      <alignment vertical="center"/>
    </xf>
    <xf numFmtId="0" fontId="56" fillId="4" borderId="22" applyFill="0" applyProtection="0">
      <alignment vertical="center"/>
    </xf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38" fillId="3" borderId="0">
      <alignment horizontal="left" vertical="top" wrapText="1"/>
    </xf>
    <xf numFmtId="167" fontId="58" fillId="26" borderId="23">
      <alignment horizontal="center" wrapText="1"/>
    </xf>
    <xf numFmtId="0" fontId="15" fillId="3" borderId="0">
      <alignment horizontal="left" vertical="top" wrapText="1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5" fillId="0" borderId="22">
      <alignment horizontal="center" wrapText="1"/>
    </xf>
    <xf numFmtId="0" fontId="45" fillId="0" borderId="22">
      <alignment horizontal="center" wrapText="1"/>
    </xf>
    <xf numFmtId="0" fontId="45" fillId="0" borderId="22">
      <alignment horizontal="center" wrapText="1"/>
    </xf>
    <xf numFmtId="168" fontId="60" fillId="0" borderId="22">
      <alignment horizontal="left" vertical="top"/>
    </xf>
    <xf numFmtId="168" fontId="60" fillId="0" borderId="22">
      <alignment horizontal="left" vertical="top"/>
    </xf>
    <xf numFmtId="168" fontId="60" fillId="0" borderId="22">
      <alignment horizontal="left" vertical="top"/>
    </xf>
    <xf numFmtId="0" fontId="61" fillId="0" borderId="22"/>
    <xf numFmtId="0" fontId="61" fillId="0" borderId="22"/>
    <xf numFmtId="0" fontId="61" fillId="0" borderId="22"/>
    <xf numFmtId="0" fontId="62" fillId="27" borderId="24" applyNumberFormat="0" applyAlignment="0" applyProtection="0"/>
    <xf numFmtId="0" fontId="62" fillId="27" borderId="24" applyNumberFormat="0" applyAlignment="0" applyProtection="0"/>
    <xf numFmtId="168" fontId="7" fillId="0" borderId="22">
      <alignment horizontal="left" wrapText="1"/>
    </xf>
    <xf numFmtId="168" fontId="7" fillId="0" borderId="22">
      <alignment horizontal="left" wrapText="1"/>
    </xf>
    <xf numFmtId="168" fontId="7" fillId="0" borderId="22">
      <alignment horizontal="left" wrapText="1"/>
    </xf>
    <xf numFmtId="0" fontId="19" fillId="0" borderId="11">
      <alignment horizontal="left" wrapText="1"/>
    </xf>
    <xf numFmtId="0" fontId="19" fillId="0" borderId="11">
      <alignment horizontal="left" wrapText="1"/>
    </xf>
    <xf numFmtId="0" fontId="19" fillId="0" borderId="11">
      <alignment horizontal="left" wrapText="1"/>
    </xf>
    <xf numFmtId="0" fontId="63" fillId="0" borderId="25">
      <alignment horizontal="right" wrapText="1"/>
    </xf>
    <xf numFmtId="0" fontId="63" fillId="0" borderId="25">
      <alignment horizontal="right" wrapText="1"/>
    </xf>
    <xf numFmtId="0" fontId="63" fillId="0" borderId="25">
      <alignment horizontal="right" wrapText="1"/>
    </xf>
    <xf numFmtId="0" fontId="63" fillId="0" borderId="25">
      <alignment horizontal="right" wrapText="1"/>
    </xf>
    <xf numFmtId="168" fontId="64" fillId="0" borderId="22">
      <alignment horizontal="left" vertical="top" wrapText="1"/>
    </xf>
    <xf numFmtId="168" fontId="64" fillId="0" borderId="22">
      <alignment horizontal="left" vertical="top" wrapText="1"/>
    </xf>
    <xf numFmtId="168" fontId="64" fillId="0" borderId="22">
      <alignment horizontal="left" vertical="top" wrapText="1"/>
    </xf>
    <xf numFmtId="168" fontId="64" fillId="0" borderId="22">
      <alignment horizontal="left" vertical="top" wrapText="1"/>
    </xf>
    <xf numFmtId="168" fontId="64" fillId="0" borderId="22">
      <alignment horizontal="left" vertical="top" wrapText="1"/>
    </xf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49" fontId="26" fillId="28" borderId="19" applyNumberFormat="0" applyAlignment="0" applyProtection="0">
      <alignment vertical="top" wrapText="1"/>
      <protection locked="0"/>
    </xf>
    <xf numFmtId="0" fontId="66" fillId="0" borderId="27">
      <alignment wrapText="1"/>
    </xf>
    <xf numFmtId="0" fontId="66" fillId="0" borderId="27">
      <alignment wrapText="1"/>
    </xf>
    <xf numFmtId="0" fontId="66" fillId="0" borderId="27">
      <alignment wrapText="1"/>
    </xf>
    <xf numFmtId="0" fontId="8" fillId="0" borderId="28">
      <alignment vertical="center" wrapText="1"/>
    </xf>
    <xf numFmtId="0" fontId="8" fillId="0" borderId="29">
      <alignment wrapText="1"/>
    </xf>
    <xf numFmtId="0" fontId="12" fillId="3" borderId="0">
      <alignment horizontal="left" vertical="top" wrapText="1"/>
    </xf>
    <xf numFmtId="0" fontId="38" fillId="3" borderId="0">
      <alignment horizontal="left" vertical="top" wrapText="1"/>
    </xf>
    <xf numFmtId="0" fontId="38" fillId="3" borderId="0">
      <alignment horizontal="left" vertical="top" wrapText="1"/>
    </xf>
    <xf numFmtId="0" fontId="12" fillId="3" borderId="0">
      <alignment horizontal="left" vertical="top" wrapText="1"/>
    </xf>
    <xf numFmtId="0" fontId="45" fillId="0" borderId="30" applyNumberFormat="0">
      <alignment horizontal="center" vertical="top" wrapText="1"/>
    </xf>
    <xf numFmtId="168" fontId="26" fillId="0" borderId="19">
      <alignment horizontal="left" vertical="top" wrapText="1"/>
    </xf>
    <xf numFmtId="0" fontId="15" fillId="3" borderId="0">
      <alignment horizontal="left" vertical="top" wrapText="1"/>
    </xf>
    <xf numFmtId="0" fontId="67" fillId="0" borderId="13"/>
    <xf numFmtId="49" fontId="68" fillId="3" borderId="0">
      <alignment horizontal="left" vertical="top" wrapText="1"/>
    </xf>
    <xf numFmtId="49" fontId="69" fillId="3" borderId="0">
      <alignment horizontal="left" vertical="top" wrapText="1"/>
    </xf>
    <xf numFmtId="49" fontId="14" fillId="3" borderId="0">
      <alignment horizontal="left" vertical="top" wrapText="1"/>
    </xf>
    <xf numFmtId="49" fontId="17" fillId="3" borderId="0">
      <alignment horizontal="left" vertical="top" wrapText="1"/>
    </xf>
    <xf numFmtId="168" fontId="31" fillId="0" borderId="0"/>
    <xf numFmtId="0" fontId="7" fillId="0" borderId="22" applyNumberFormat="0" applyAlignment="0">
      <alignment horizontal="center"/>
    </xf>
    <xf numFmtId="0" fontId="7" fillId="0" borderId="22" applyNumberFormat="0" applyAlignment="0">
      <alignment horizontal="center"/>
    </xf>
    <xf numFmtId="0" fontId="7" fillId="0" borderId="22" applyNumberFormat="0" applyAlignment="0">
      <alignment horizontal="center"/>
    </xf>
    <xf numFmtId="0" fontId="7" fillId="0" borderId="22" applyNumberFormat="0" applyAlignment="0">
      <alignment horizontal="center"/>
    </xf>
    <xf numFmtId="0" fontId="7" fillId="0" borderId="22" applyNumberFormat="0" applyAlignment="0">
      <alignment horizontal="center"/>
    </xf>
    <xf numFmtId="0" fontId="7" fillId="0" borderId="22" applyNumberFormat="0" applyAlignment="0">
      <alignment horizontal="center"/>
    </xf>
    <xf numFmtId="0" fontId="70" fillId="0" borderId="0"/>
    <xf numFmtId="0" fontId="71" fillId="0" borderId="0">
      <alignment horizontal="left" indent="4"/>
    </xf>
    <xf numFmtId="0" fontId="7" fillId="29" borderId="31" applyNumberFormat="0" applyFont="0" applyAlignment="0" applyProtection="0"/>
    <xf numFmtId="0" fontId="7" fillId="29" borderId="31" applyNumberFormat="0" applyFont="0" applyAlignment="0" applyProtection="0"/>
    <xf numFmtId="0" fontId="7" fillId="29" borderId="31" applyNumberFormat="0" applyFont="0" applyAlignment="0" applyProtection="0"/>
    <xf numFmtId="0" fontId="72" fillId="0" borderId="32"/>
    <xf numFmtId="2" fontId="73" fillId="0" borderId="22">
      <alignment wrapText="1"/>
    </xf>
    <xf numFmtId="2" fontId="73" fillId="0" borderId="22">
      <alignment wrapText="1"/>
    </xf>
    <xf numFmtId="2" fontId="73" fillId="0" borderId="22">
      <alignment wrapText="1"/>
    </xf>
    <xf numFmtId="0" fontId="8" fillId="30" borderId="22">
      <alignment horizontal="center"/>
    </xf>
    <xf numFmtId="0" fontId="8" fillId="30" borderId="22">
      <alignment horizontal="center"/>
    </xf>
    <xf numFmtId="0" fontId="8" fillId="30" borderId="22">
      <alignment horizontal="center"/>
    </xf>
    <xf numFmtId="0" fontId="48" fillId="31" borderId="0"/>
    <xf numFmtId="0" fontId="48" fillId="31" borderId="0"/>
    <xf numFmtId="0" fontId="48" fillId="31" borderId="0"/>
    <xf numFmtId="0" fontId="74" fillId="32" borderId="33"/>
    <xf numFmtId="0" fontId="75" fillId="0" borderId="34">
      <alignment horizontal="center"/>
    </xf>
    <xf numFmtId="0" fontId="72" fillId="5" borderId="0">
      <alignment wrapText="1"/>
    </xf>
    <xf numFmtId="0" fontId="72" fillId="0" borderId="0">
      <alignment wrapText="1"/>
    </xf>
    <xf numFmtId="0" fontId="72" fillId="0" borderId="22">
      <alignment wrapText="1"/>
    </xf>
    <xf numFmtId="0" fontId="72" fillId="0" borderId="22">
      <alignment wrapText="1"/>
    </xf>
    <xf numFmtId="0" fontId="72" fillId="0" borderId="22">
      <alignment wrapText="1"/>
    </xf>
    <xf numFmtId="0" fontId="72" fillId="0" borderId="13">
      <alignment horizontal="left" vertical="top" wrapText="1"/>
    </xf>
    <xf numFmtId="0" fontId="8" fillId="33" borderId="9">
      <alignment wrapText="1"/>
    </xf>
    <xf numFmtId="0" fontId="72" fillId="0" borderId="0">
      <alignment horizontal="left" wrapText="1"/>
    </xf>
    <xf numFmtId="0" fontId="76" fillId="0" borderId="29">
      <alignment horizontal="left" indent="2"/>
    </xf>
    <xf numFmtId="168" fontId="7" fillId="0" borderId="0">
      <alignment horizontal="left"/>
    </xf>
    <xf numFmtId="0" fontId="8" fillId="0" borderId="35">
      <alignment horizontal="right" wrapText="1"/>
    </xf>
    <xf numFmtId="49" fontId="72" fillId="0" borderId="0">
      <alignment vertical="top" wrapText="1"/>
    </xf>
    <xf numFmtId="168" fontId="7" fillId="34" borderId="22" applyBorder="0" applyProtection="0">
      <alignment vertical="top"/>
    </xf>
    <xf numFmtId="168" fontId="7" fillId="34" borderId="22" applyBorder="0" applyProtection="0">
      <alignment vertical="top"/>
    </xf>
    <xf numFmtId="168" fontId="7" fillId="34" borderId="22" applyBorder="0" applyProtection="0">
      <alignment vertical="top"/>
    </xf>
    <xf numFmtId="0" fontId="7" fillId="0" borderId="13">
      <alignment vertical="top" wrapText="1"/>
    </xf>
    <xf numFmtId="0" fontId="7" fillId="0" borderId="0">
      <alignment horizontal="right" vertical="top"/>
    </xf>
    <xf numFmtId="168" fontId="8" fillId="35" borderId="22">
      <alignment horizontal="left" vertical="top"/>
    </xf>
    <xf numFmtId="168" fontId="8" fillId="35" borderId="22">
      <alignment horizontal="left" vertical="top"/>
    </xf>
    <xf numFmtId="168" fontId="8" fillId="35" borderId="22">
      <alignment horizontal="left" vertical="top"/>
    </xf>
    <xf numFmtId="0" fontId="8" fillId="36" borderId="32">
      <alignment vertical="top" wrapText="1"/>
    </xf>
    <xf numFmtId="0" fontId="8" fillId="36" borderId="32">
      <alignment vertical="top" wrapText="1"/>
    </xf>
    <xf numFmtId="0" fontId="8" fillId="36" borderId="32">
      <alignment vertical="top" wrapText="1"/>
    </xf>
    <xf numFmtId="0" fontId="8" fillId="0" borderId="32">
      <alignment vertical="top" wrapText="1"/>
    </xf>
    <xf numFmtId="0" fontId="77" fillId="13" borderId="24" applyNumberFormat="0" applyAlignment="0" applyProtection="0"/>
    <xf numFmtId="0" fontId="77" fillId="13" borderId="24" applyNumberFormat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8" fillId="37" borderId="22">
      <alignment horizontal="right" wrapText="1"/>
    </xf>
    <xf numFmtId="0" fontId="78" fillId="37" borderId="22">
      <alignment horizontal="right" wrapText="1"/>
    </xf>
    <xf numFmtId="0" fontId="78" fillId="37" borderId="22">
      <alignment horizontal="right" wrapText="1"/>
    </xf>
    <xf numFmtId="0" fontId="61" fillId="38" borderId="22">
      <alignment horizontal="center"/>
    </xf>
    <xf numFmtId="0" fontId="61" fillId="38" borderId="22">
      <alignment horizontal="center"/>
    </xf>
    <xf numFmtId="0" fontId="61" fillId="38" borderId="22">
      <alignment horizontal="center"/>
    </xf>
    <xf numFmtId="0" fontId="8" fillId="0" borderId="32">
      <alignment vertical="top" wrapText="1"/>
    </xf>
    <xf numFmtId="0" fontId="79" fillId="0" borderId="22">
      <alignment wrapText="1"/>
    </xf>
    <xf numFmtId="0" fontId="79" fillId="0" borderId="22">
      <alignment wrapText="1"/>
    </xf>
    <xf numFmtId="0" fontId="79" fillId="0" borderId="22">
      <alignment wrapText="1"/>
    </xf>
    <xf numFmtId="0" fontId="8" fillId="0" borderId="13">
      <alignment horizontal="left" indent="1"/>
    </xf>
    <xf numFmtId="2" fontId="19" fillId="39" borderId="9"/>
    <xf numFmtId="2" fontId="19" fillId="39" borderId="9"/>
    <xf numFmtId="2" fontId="19" fillId="39" borderId="9"/>
    <xf numFmtId="2" fontId="80" fillId="0" borderId="29">
      <alignment vertical="top" wrapText="1"/>
    </xf>
    <xf numFmtId="0" fontId="7" fillId="5" borderId="36" applyNumberFormat="0" applyFont="0" applyAlignment="0" applyProtection="0"/>
    <xf numFmtId="0" fontId="7" fillId="5" borderId="36" applyNumberFormat="0" applyFont="0" applyAlignment="0" applyProtection="0"/>
    <xf numFmtId="0" fontId="7" fillId="5" borderId="36" applyNumberFormat="0" applyFont="0" applyAlignment="0" applyProtection="0"/>
    <xf numFmtId="49" fontId="7" fillId="0" borderId="0">
      <alignment horizontal="left" wrapText="1"/>
    </xf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168" fontId="82" fillId="0" borderId="37">
      <alignment horizontal="right" vertical="top"/>
    </xf>
    <xf numFmtId="168" fontId="83" fillId="40" borderId="22" applyBorder="0" applyProtection="0">
      <alignment horizontal="left" vertical="top"/>
    </xf>
    <xf numFmtId="168" fontId="83" fillId="40" borderId="22" applyBorder="0" applyProtection="0">
      <alignment horizontal="left" vertical="top"/>
    </xf>
    <xf numFmtId="168" fontId="83" fillId="40" borderId="22" applyBorder="0" applyProtection="0">
      <alignment horizontal="left" vertical="top"/>
    </xf>
    <xf numFmtId="168" fontId="8" fillId="0" borderId="32">
      <alignment horizontal="left" vertical="top"/>
    </xf>
    <xf numFmtId="2" fontId="84" fillId="0" borderId="29">
      <alignment wrapText="1"/>
    </xf>
    <xf numFmtId="0" fontId="85" fillId="0" borderId="0"/>
    <xf numFmtId="168" fontId="26" fillId="41" borderId="22">
      <alignment vertical="top" wrapText="1"/>
    </xf>
    <xf numFmtId="168" fontId="26" fillId="41" borderId="22">
      <alignment vertical="top" wrapText="1"/>
    </xf>
    <xf numFmtId="168" fontId="26" fillId="41" borderId="22">
      <alignment vertical="top" wrapText="1"/>
    </xf>
    <xf numFmtId="168" fontId="26" fillId="41" borderId="22">
      <alignment vertical="top" wrapText="1"/>
    </xf>
    <xf numFmtId="168" fontId="26" fillId="41" borderId="22">
      <alignment vertical="top" wrapText="1"/>
    </xf>
    <xf numFmtId="168" fontId="26" fillId="41" borderId="22">
      <alignment vertical="top" wrapText="1"/>
    </xf>
    <xf numFmtId="0" fontId="86" fillId="42" borderId="38"/>
    <xf numFmtId="168" fontId="87" fillId="0" borderId="22">
      <alignment vertical="top" wrapText="1"/>
    </xf>
    <xf numFmtId="168" fontId="87" fillId="0" borderId="22">
      <alignment vertical="top" wrapText="1"/>
    </xf>
    <xf numFmtId="168" fontId="87" fillId="0" borderId="22">
      <alignment vertical="top" wrapText="1"/>
    </xf>
    <xf numFmtId="0" fontId="73" fillId="0" borderId="22">
      <alignment vertical="top" wrapText="1"/>
    </xf>
    <xf numFmtId="0" fontId="85" fillId="0" borderId="29">
      <alignment horizontal="left" wrapText="1" indent="1"/>
    </xf>
    <xf numFmtId="168" fontId="88" fillId="43" borderId="22">
      <alignment vertical="top" wrapText="1"/>
    </xf>
    <xf numFmtId="168" fontId="88" fillId="43" borderId="22">
      <alignment vertical="top" wrapText="1"/>
    </xf>
    <xf numFmtId="168" fontId="88" fillId="43" borderId="22">
      <alignment vertical="top" wrapText="1"/>
    </xf>
    <xf numFmtId="168" fontId="88" fillId="43" borderId="22">
      <alignment vertical="top" wrapText="1"/>
    </xf>
    <xf numFmtId="168" fontId="88" fillId="43" borderId="22">
      <alignment vertical="top" wrapText="1"/>
    </xf>
    <xf numFmtId="168" fontId="8" fillId="0" borderId="22">
      <alignment vertical="top" wrapText="1"/>
    </xf>
    <xf numFmtId="168" fontId="8" fillId="0" borderId="22">
      <alignment vertical="top" wrapText="1"/>
    </xf>
    <xf numFmtId="168" fontId="8" fillId="0" borderId="22">
      <alignment vertical="top" wrapText="1"/>
    </xf>
    <xf numFmtId="0" fontId="48" fillId="44" borderId="0" applyNumberFormat="0" applyBorder="0" applyProtection="0">
      <alignment horizontal="center" vertical="center"/>
    </xf>
    <xf numFmtId="0" fontId="48" fillId="44" borderId="0" applyNumberFormat="0" applyBorder="0" applyProtection="0">
      <alignment vertical="center"/>
    </xf>
    <xf numFmtId="168" fontId="89" fillId="0" borderId="22">
      <alignment horizontal="right" vertical="top"/>
    </xf>
    <xf numFmtId="168" fontId="89" fillId="0" borderId="22">
      <alignment horizontal="right" vertical="top"/>
    </xf>
    <xf numFmtId="168" fontId="89" fillId="0" borderId="22">
      <alignment horizontal="right" vertical="top"/>
    </xf>
    <xf numFmtId="166" fontId="7" fillId="0" borderId="0" applyFont="0" applyFill="0" applyBorder="0" applyAlignment="0" applyProtection="0"/>
    <xf numFmtId="168" fontId="79" fillId="0" borderId="0" applyBorder="0">
      <alignment vertical="top"/>
    </xf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NumberFormat="0" applyFont="0" applyFill="0" applyBorder="0" applyAlignment="0" applyProtection="0"/>
    <xf numFmtId="4" fontId="48" fillId="0" borderId="0">
      <alignment horizontal="right" vertical="center"/>
    </xf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49" fontId="91" fillId="46" borderId="0" applyBorder="0">
      <alignment horizontal="left" indent="1"/>
    </xf>
    <xf numFmtId="168" fontId="26" fillId="47" borderId="22">
      <alignment horizontal="center" vertical="top" wrapText="1"/>
    </xf>
    <xf numFmtId="168" fontId="26" fillId="47" borderId="22">
      <alignment horizontal="center" vertical="top" wrapText="1"/>
    </xf>
    <xf numFmtId="168" fontId="26" fillId="47" borderId="22">
      <alignment horizontal="center" vertical="top" wrapText="1"/>
    </xf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>
      <alignment vertical="top"/>
    </xf>
    <xf numFmtId="0" fontId="7" fillId="0" borderId="0"/>
    <xf numFmtId="0" fontId="36" fillId="0" borderId="22">
      <alignment vertical="center" wrapText="1"/>
    </xf>
    <xf numFmtId="0" fontId="36" fillId="0" borderId="22">
      <alignment vertical="center" wrapText="1"/>
    </xf>
    <xf numFmtId="0" fontId="7" fillId="0" borderId="0"/>
    <xf numFmtId="0" fontId="1" fillId="0" borderId="0"/>
    <xf numFmtId="0" fontId="36" fillId="0" borderId="22">
      <alignment vertical="center" wrapText="1"/>
    </xf>
    <xf numFmtId="0" fontId="36" fillId="0" borderId="22">
      <alignment vertical="center" wrapText="1"/>
    </xf>
    <xf numFmtId="0" fontId="36" fillId="0" borderId="22">
      <alignment vertical="center" wrapText="1"/>
    </xf>
    <xf numFmtId="0" fontId="36" fillId="0" borderId="22">
      <alignment vertical="center" wrapText="1"/>
    </xf>
    <xf numFmtId="0" fontId="36" fillId="0" borderId="22">
      <alignment vertical="center" wrapText="1"/>
    </xf>
    <xf numFmtId="0" fontId="36" fillId="0" borderId="22">
      <alignment vertical="center" wrapText="1"/>
    </xf>
    <xf numFmtId="0" fontId="36" fillId="0" borderId="22">
      <alignment vertical="center" wrapText="1"/>
    </xf>
    <xf numFmtId="0" fontId="36" fillId="0" borderId="22">
      <alignment vertical="center" wrapText="1"/>
    </xf>
    <xf numFmtId="0" fontId="5" fillId="0" borderId="0"/>
    <xf numFmtId="0" fontId="1" fillId="0" borderId="0"/>
    <xf numFmtId="0" fontId="2" fillId="0" borderId="0"/>
    <xf numFmtId="0" fontId="7" fillId="0" borderId="0"/>
    <xf numFmtId="0" fontId="13" fillId="0" borderId="0">
      <alignment vertical="top"/>
    </xf>
    <xf numFmtId="49" fontId="7" fillId="0" borderId="39">
      <alignment horizontal="left" vertical="top"/>
    </xf>
    <xf numFmtId="49" fontId="7" fillId="0" borderId="39">
      <alignment horizontal="left" vertical="top"/>
    </xf>
    <xf numFmtId="49" fontId="7" fillId="0" borderId="29">
      <alignment horizontal="center" vertical="top"/>
    </xf>
    <xf numFmtId="49" fontId="45" fillId="0" borderId="29">
      <alignment horizontal="left" vertical="center" indent="2"/>
    </xf>
    <xf numFmtId="49" fontId="8" fillId="0" borderId="29">
      <alignment horizontal="left" vertical="center" indent="1"/>
    </xf>
    <xf numFmtId="49" fontId="8" fillId="0" borderId="29">
      <alignment horizontal="left" vertical="center" indent="1"/>
    </xf>
    <xf numFmtId="168" fontId="7" fillId="48" borderId="22">
      <alignment horizontal="left" vertical="top" wrapText="1"/>
    </xf>
    <xf numFmtId="168" fontId="7" fillId="48" borderId="22">
      <alignment horizontal="left" vertical="top" wrapText="1"/>
    </xf>
    <xf numFmtId="168" fontId="7" fillId="48" borderId="22">
      <alignment horizontal="left" vertical="top" wrapText="1"/>
    </xf>
    <xf numFmtId="168" fontId="8" fillId="49" borderId="22">
      <alignment vertical="top"/>
    </xf>
    <xf numFmtId="168" fontId="8" fillId="49" borderId="22">
      <alignment vertical="top"/>
    </xf>
    <xf numFmtId="168" fontId="8" fillId="49" borderId="22">
      <alignment vertical="top"/>
    </xf>
    <xf numFmtId="168" fontId="8" fillId="0" borderId="22">
      <alignment vertical="top"/>
    </xf>
    <xf numFmtId="168" fontId="8" fillId="0" borderId="22">
      <alignment vertical="top"/>
    </xf>
    <xf numFmtId="168" fontId="8" fillId="0" borderId="22">
      <alignment vertical="top"/>
    </xf>
    <xf numFmtId="168" fontId="61" fillId="50" borderId="22">
      <alignment vertical="top" wrapText="1"/>
    </xf>
    <xf numFmtId="168" fontId="61" fillId="50" borderId="22">
      <alignment vertical="top" wrapText="1"/>
    </xf>
    <xf numFmtId="168" fontId="61" fillId="50" borderId="22">
      <alignment vertical="top" wrapText="1"/>
    </xf>
    <xf numFmtId="168" fontId="64" fillId="50" borderId="40">
      <alignment vertical="top" wrapText="1"/>
    </xf>
    <xf numFmtId="168" fontId="64" fillId="50" borderId="40">
      <alignment vertical="top" wrapText="1"/>
    </xf>
    <xf numFmtId="168" fontId="64" fillId="50" borderId="40">
      <alignment vertical="top" wrapText="1"/>
    </xf>
    <xf numFmtId="168" fontId="7" fillId="0" borderId="22">
      <alignment horizontal="left" vertical="top"/>
    </xf>
    <xf numFmtId="168" fontId="7" fillId="0" borderId="22">
      <alignment horizontal="left" vertical="top"/>
    </xf>
    <xf numFmtId="168" fontId="7" fillId="0" borderId="22">
      <alignment horizontal="left" vertical="top"/>
    </xf>
    <xf numFmtId="168" fontId="92" fillId="50" borderId="41">
      <alignment vertical="top" wrapText="1"/>
    </xf>
    <xf numFmtId="168" fontId="7" fillId="0" borderId="22">
      <alignment horizontal="left" vertical="top"/>
    </xf>
    <xf numFmtId="168" fontId="7" fillId="0" borderId="22">
      <alignment horizontal="left" vertical="top"/>
    </xf>
    <xf numFmtId="168" fontId="7" fillId="0" borderId="22">
      <alignment horizontal="left" vertical="top"/>
    </xf>
    <xf numFmtId="168" fontId="93" fillId="50" borderId="42">
      <alignment vertical="top" wrapText="1"/>
    </xf>
    <xf numFmtId="168" fontId="7" fillId="0" borderId="22">
      <alignment horizontal="left" vertical="top"/>
    </xf>
    <xf numFmtId="168" fontId="7" fillId="0" borderId="22">
      <alignment horizontal="left" vertical="top"/>
    </xf>
    <xf numFmtId="168" fontId="7" fillId="0" borderId="22">
      <alignment horizontal="left" vertical="top"/>
    </xf>
    <xf numFmtId="168" fontId="8" fillId="0" borderId="22">
      <alignment vertical="top" wrapText="1"/>
    </xf>
    <xf numFmtId="168" fontId="8" fillId="0" borderId="22">
      <alignment vertical="top" wrapText="1"/>
    </xf>
    <xf numFmtId="168" fontId="8" fillId="0" borderId="22">
      <alignment vertical="top" wrapText="1"/>
    </xf>
    <xf numFmtId="1" fontId="72" fillId="0" borderId="22">
      <alignment horizontal="left"/>
    </xf>
    <xf numFmtId="1" fontId="72" fillId="0" borderId="22">
      <alignment horizontal="left"/>
    </xf>
    <xf numFmtId="1" fontId="72" fillId="0" borderId="22">
      <alignment horizontal="left"/>
    </xf>
    <xf numFmtId="168" fontId="26" fillId="51" borderId="22">
      <alignment vertical="top" wrapText="1"/>
    </xf>
    <xf numFmtId="168" fontId="26" fillId="51" borderId="22">
      <alignment vertical="top" wrapText="1"/>
    </xf>
    <xf numFmtId="168" fontId="26" fillId="51" borderId="22">
      <alignment vertical="top" wrapText="1"/>
    </xf>
    <xf numFmtId="168" fontId="26" fillId="51" borderId="22">
      <alignment vertical="top" wrapText="1"/>
    </xf>
    <xf numFmtId="168" fontId="26" fillId="51" borderId="22">
      <alignment vertical="top" wrapText="1"/>
    </xf>
    <xf numFmtId="168" fontId="26" fillId="51" borderId="22">
      <alignment vertical="top" wrapText="1"/>
    </xf>
    <xf numFmtId="168" fontId="8" fillId="0" borderId="22">
      <alignment vertical="top" wrapText="1"/>
    </xf>
    <xf numFmtId="168" fontId="8" fillId="0" borderId="22">
      <alignment vertical="top" wrapText="1"/>
    </xf>
    <xf numFmtId="168" fontId="8" fillId="0" borderId="22">
      <alignment vertical="top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29">
      <alignment vertical="top"/>
    </xf>
    <xf numFmtId="4" fontId="7" fillId="0" borderId="29">
      <alignment vertical="top"/>
    </xf>
    <xf numFmtId="4" fontId="7" fillId="0" borderId="29">
      <alignment vertical="top"/>
    </xf>
    <xf numFmtId="0" fontId="36" fillId="0" borderId="22">
      <alignment horizontal="left" vertical="center" wrapText="1" indent="1"/>
    </xf>
    <xf numFmtId="0" fontId="36" fillId="0" borderId="22">
      <alignment horizontal="left" vertical="center" wrapText="1" indent="1"/>
    </xf>
    <xf numFmtId="0" fontId="36" fillId="0" borderId="22">
      <alignment horizontal="left" vertical="center" wrapText="1" indent="1"/>
    </xf>
    <xf numFmtId="4" fontId="7" fillId="0" borderId="29">
      <alignment vertical="top"/>
    </xf>
    <xf numFmtId="4" fontId="7" fillId="0" borderId="29">
      <alignment vertical="top"/>
    </xf>
    <xf numFmtId="4" fontId="7" fillId="0" borderId="29">
      <alignment vertical="top"/>
    </xf>
    <xf numFmtId="0" fontId="79" fillId="0" borderId="43"/>
    <xf numFmtId="0" fontId="94" fillId="0" borderId="0">
      <alignment wrapText="1"/>
    </xf>
    <xf numFmtId="0" fontId="7" fillId="0" borderId="0"/>
    <xf numFmtId="0" fontId="45" fillId="0" borderId="0"/>
    <xf numFmtId="4" fontId="7" fillId="0" borderId="0"/>
    <xf numFmtId="4" fontId="7" fillId="0" borderId="0" applyBorder="0"/>
    <xf numFmtId="168" fontId="7" fillId="0" borderId="22">
      <alignment horizontal="center" vertical="top"/>
    </xf>
    <xf numFmtId="168" fontId="7" fillId="0" borderId="22">
      <alignment horizontal="center" vertical="top"/>
    </xf>
    <xf numFmtId="168" fontId="7" fillId="0" borderId="22">
      <alignment horizontal="center" vertical="top"/>
    </xf>
    <xf numFmtId="0" fontId="95" fillId="0" borderId="44">
      <alignment horizontal="center"/>
    </xf>
    <xf numFmtId="168" fontId="7" fillId="0" borderId="22">
      <alignment vertical="top" wrapText="1"/>
    </xf>
    <xf numFmtId="0" fontId="45" fillId="0" borderId="11"/>
    <xf numFmtId="0" fontId="45" fillId="0" borderId="15"/>
    <xf numFmtId="0" fontId="45" fillId="0" borderId="0"/>
    <xf numFmtId="4" fontId="45" fillId="0" borderId="45"/>
    <xf numFmtId="4" fontId="45" fillId="0" borderId="15"/>
    <xf numFmtId="4" fontId="45" fillId="0" borderId="22"/>
    <xf numFmtId="4" fontId="45" fillId="0" borderId="22"/>
    <xf numFmtId="4" fontId="45" fillId="0" borderId="22"/>
    <xf numFmtId="0" fontId="5" fillId="0" borderId="10"/>
    <xf numFmtId="0" fontId="5" fillId="0" borderId="14"/>
    <xf numFmtId="0" fontId="5" fillId="0" borderId="12"/>
    <xf numFmtId="0" fontId="5" fillId="0" borderId="12"/>
    <xf numFmtId="0" fontId="5" fillId="0" borderId="12"/>
    <xf numFmtId="0" fontId="5" fillId="0" borderId="12"/>
    <xf numFmtId="0" fontId="5" fillId="0" borderId="12"/>
    <xf numFmtId="2" fontId="7" fillId="4" borderId="22">
      <alignment vertical="top"/>
    </xf>
    <xf numFmtId="2" fontId="7" fillId="4" borderId="22">
      <alignment vertical="top"/>
    </xf>
    <xf numFmtId="2" fontId="7" fillId="4" borderId="22">
      <alignment vertical="top"/>
    </xf>
    <xf numFmtId="2" fontId="7" fillId="4" borderId="22">
      <alignment vertical="top"/>
    </xf>
    <xf numFmtId="2" fontId="7" fillId="4" borderId="22">
      <alignment vertical="top"/>
    </xf>
    <xf numFmtId="2" fontId="7" fillId="4" borderId="22">
      <alignment vertical="top"/>
    </xf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7" fillId="27" borderId="46" applyNumberFormat="0" applyAlignment="0" applyProtection="0"/>
    <xf numFmtId="0" fontId="97" fillId="27" borderId="46" applyNumberFormat="0" applyAlignment="0" applyProtection="0"/>
    <xf numFmtId="172" fontId="8" fillId="0" borderId="9">
      <alignment horizontal="center" vertical="center" wrapText="1"/>
    </xf>
    <xf numFmtId="0" fontId="45" fillId="32" borderId="0">
      <alignment horizontal="left" vertical="center" indent="1"/>
    </xf>
    <xf numFmtId="0" fontId="98" fillId="37" borderId="0">
      <alignment horizontal="left" vertical="center" indent="1"/>
    </xf>
    <xf numFmtId="0" fontId="8" fillId="52" borderId="0">
      <alignment horizontal="left" vertical="center" indent="1"/>
    </xf>
    <xf numFmtId="0" fontId="45" fillId="53" borderId="0">
      <alignment horizontal="left" vertical="center" indent="1"/>
    </xf>
    <xf numFmtId="168" fontId="64" fillId="54" borderId="22">
      <alignment vertical="top" wrapText="1"/>
    </xf>
    <xf numFmtId="168" fontId="64" fillId="54" borderId="22">
      <alignment vertical="top" wrapText="1"/>
    </xf>
    <xf numFmtId="168" fontId="64" fillId="54" borderId="22">
      <alignment vertical="top" wrapText="1"/>
    </xf>
    <xf numFmtId="168" fontId="64" fillId="54" borderId="22">
      <alignment vertical="top" wrapText="1"/>
    </xf>
    <xf numFmtId="168" fontId="64" fillId="54" borderId="22">
      <alignment vertical="top" wrapText="1"/>
    </xf>
    <xf numFmtId="168" fontId="64" fillId="54" borderId="22">
      <alignment vertical="top" wrapText="1"/>
    </xf>
    <xf numFmtId="168" fontId="8" fillId="0" borderId="22">
      <alignment vertical="top" wrapText="1"/>
    </xf>
    <xf numFmtId="168" fontId="8" fillId="0" borderId="22">
      <alignment vertical="top" wrapText="1"/>
    </xf>
    <xf numFmtId="168" fontId="8" fillId="0" borderId="22">
      <alignment vertical="top" wrapText="1"/>
    </xf>
    <xf numFmtId="0" fontId="61" fillId="38" borderId="22">
      <alignment wrapText="1"/>
    </xf>
    <xf numFmtId="0" fontId="61" fillId="38" borderId="22">
      <alignment wrapText="1"/>
    </xf>
    <xf numFmtId="0" fontId="61" fillId="38" borderId="22">
      <alignment wrapText="1"/>
    </xf>
    <xf numFmtId="0" fontId="48" fillId="55" borderId="47"/>
    <xf numFmtId="0" fontId="48" fillId="55" borderId="47"/>
    <xf numFmtId="0" fontId="48" fillId="55" borderId="47"/>
    <xf numFmtId="0" fontId="31" fillId="0" borderId="22">
      <alignment wrapText="1"/>
    </xf>
    <xf numFmtId="0" fontId="31" fillId="0" borderId="22">
      <alignment wrapText="1"/>
    </xf>
    <xf numFmtId="0" fontId="31" fillId="0" borderId="22">
      <alignment wrapText="1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8" fillId="48" borderId="13">
      <alignment vertical="top" wrapText="1"/>
    </xf>
    <xf numFmtId="2" fontId="8" fillId="0" borderId="13">
      <alignment vertical="top" wrapText="1"/>
    </xf>
    <xf numFmtId="0" fontId="23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48" applyNumberFormat="0" applyFill="0" applyAlignment="0" applyProtection="0"/>
    <xf numFmtId="0" fontId="101" fillId="0" borderId="48" applyNumberFormat="0" applyFill="0" applyAlignment="0" applyProtection="0"/>
    <xf numFmtId="0" fontId="102" fillId="0" borderId="49" applyNumberFormat="0" applyFill="0" applyAlignment="0" applyProtection="0"/>
    <xf numFmtId="0" fontId="102" fillId="0" borderId="49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9" fontId="98" fillId="0" borderId="22">
      <alignment horizontal="left" vertical="top"/>
    </xf>
    <xf numFmtId="49" fontId="98" fillId="0" borderId="22">
      <alignment horizontal="left" vertical="top"/>
    </xf>
    <xf numFmtId="49" fontId="98" fillId="0" borderId="22">
      <alignment horizontal="left" vertical="top"/>
    </xf>
    <xf numFmtId="49" fontId="7" fillId="0" borderId="22">
      <alignment horizontal="left" vertical="top"/>
    </xf>
    <xf numFmtId="49" fontId="7" fillId="0" borderId="22">
      <alignment horizontal="left" vertical="top"/>
    </xf>
    <xf numFmtId="49" fontId="7" fillId="0" borderId="22">
      <alignment horizontal="left" vertical="top"/>
    </xf>
    <xf numFmtId="168" fontId="45" fillId="0" borderId="22">
      <alignment horizontal="left" vertical="top"/>
    </xf>
    <xf numFmtId="168" fontId="45" fillId="0" borderId="22">
      <alignment horizontal="left" vertical="top"/>
    </xf>
    <xf numFmtId="168" fontId="45" fillId="0" borderId="22">
      <alignment horizontal="left" vertical="top"/>
    </xf>
    <xf numFmtId="168" fontId="5" fillId="0" borderId="22">
      <alignment horizontal="left" vertical="top"/>
    </xf>
    <xf numFmtId="168" fontId="5" fillId="0" borderId="22">
      <alignment horizontal="left" vertical="top"/>
    </xf>
    <xf numFmtId="168" fontId="5" fillId="0" borderId="22">
      <alignment horizontal="left" vertical="top"/>
    </xf>
    <xf numFmtId="168" fontId="98" fillId="0" borderId="22">
      <alignment horizontal="left" vertical="top"/>
    </xf>
    <xf numFmtId="168" fontId="98" fillId="0" borderId="22">
      <alignment horizontal="left" vertical="top"/>
    </xf>
    <xf numFmtId="168" fontId="98" fillId="0" borderId="22">
      <alignment horizontal="left" vertical="top"/>
    </xf>
    <xf numFmtId="168" fontId="104" fillId="0" borderId="22">
      <alignment horizontal="left" vertical="top"/>
    </xf>
    <xf numFmtId="168" fontId="104" fillId="0" borderId="22">
      <alignment horizontal="left" vertical="top"/>
    </xf>
    <xf numFmtId="168" fontId="104" fillId="0" borderId="22">
      <alignment horizontal="left" vertical="top"/>
    </xf>
    <xf numFmtId="168" fontId="7" fillId="0" borderId="22">
      <alignment horizontal="left" vertical="top"/>
    </xf>
    <xf numFmtId="168" fontId="7" fillId="0" borderId="22">
      <alignment horizontal="left" vertical="top"/>
    </xf>
    <xf numFmtId="168" fontId="7" fillId="0" borderId="22">
      <alignment horizontal="left" vertical="top"/>
    </xf>
    <xf numFmtId="0" fontId="7" fillId="37" borderId="45">
      <alignment horizontal="right" wrapText="1"/>
    </xf>
    <xf numFmtId="173" fontId="8" fillId="0" borderId="9">
      <alignment horizontal="center" vertical="center" wrapText="1"/>
    </xf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45" fillId="0" borderId="52">
      <alignment wrapText="1"/>
    </xf>
    <xf numFmtId="2" fontId="45" fillId="0" borderId="53">
      <alignment wrapText="1"/>
    </xf>
    <xf numFmtId="4" fontId="45" fillId="0" borderId="30">
      <alignment horizontal="right" vertical="center" wrapText="1"/>
    </xf>
    <xf numFmtId="4" fontId="8" fillId="0" borderId="28">
      <alignment horizontal="right" vertical="center" wrapText="1"/>
    </xf>
    <xf numFmtId="0" fontId="8" fillId="0" borderId="54">
      <alignment horizontal="right" wrapText="1"/>
    </xf>
    <xf numFmtId="174" fontId="98" fillId="0" borderId="0" applyFill="0" applyBorder="0" applyAlignment="0"/>
    <xf numFmtId="4" fontId="45" fillId="56" borderId="29">
      <alignment horizontal="right" wrapText="1"/>
    </xf>
    <xf numFmtId="0" fontId="7" fillId="0" borderId="29" applyNumberFormat="0">
      <alignment horizontal="center" vertical="top"/>
    </xf>
    <xf numFmtId="4" fontId="7" fillId="4" borderId="29" applyNumberFormat="0" applyFont="0" applyAlignment="0"/>
    <xf numFmtId="4" fontId="7" fillId="4" borderId="29" applyNumberFormat="0" applyFont="0" applyAlignment="0"/>
    <xf numFmtId="4" fontId="7" fillId="4" borderId="29" applyNumberFormat="0" applyFont="0" applyAlignment="0"/>
    <xf numFmtId="0" fontId="106" fillId="57" borderId="55" applyNumberFormat="0" applyAlignment="0" applyProtection="0"/>
    <xf numFmtId="0" fontId="106" fillId="57" borderId="55" applyNumberFormat="0" applyAlignment="0" applyProtection="0"/>
    <xf numFmtId="0" fontId="19" fillId="0" borderId="29"/>
    <xf numFmtId="0" fontId="19" fillId="0" borderId="29"/>
    <xf numFmtId="0" fontId="19" fillId="0" borderId="29"/>
    <xf numFmtId="0" fontId="7" fillId="0" borderId="0"/>
    <xf numFmtId="0" fontId="7" fillId="0" borderId="0"/>
    <xf numFmtId="0" fontId="7" fillId="0" borderId="0"/>
    <xf numFmtId="0" fontId="109" fillId="0" borderId="0" applyNumberFormat="0" applyFill="0" applyBorder="0" applyAlignment="0" applyProtection="0"/>
    <xf numFmtId="0" fontId="130" fillId="3" borderId="0">
      <alignment horizontal="left" vertical="top" wrapText="1"/>
    </xf>
    <xf numFmtId="49" fontId="10" fillId="3" borderId="0">
      <alignment horizontal="left" vertical="top" wrapText="1"/>
    </xf>
    <xf numFmtId="49" fontId="11" fillId="3" borderId="0">
      <alignment horizontal="left" vertical="top" wrapText="1"/>
    </xf>
    <xf numFmtId="0" fontId="12" fillId="3" borderId="0">
      <alignment horizontal="left" vertical="top" wrapText="1"/>
    </xf>
    <xf numFmtId="0" fontId="12" fillId="3" borderId="0">
      <alignment horizontal="left" vertical="top" wrapText="1"/>
    </xf>
    <xf numFmtId="0" fontId="15" fillId="3" borderId="0">
      <alignment horizontal="left" vertical="top" wrapText="1"/>
    </xf>
    <xf numFmtId="0" fontId="15" fillId="3" borderId="0">
      <alignment horizontal="left" vertical="top" wrapText="1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0" fillId="0" borderId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64" borderId="64" applyNumberFormat="0" applyFont="0" applyAlignment="0" applyProtection="0"/>
    <xf numFmtId="0" fontId="1" fillId="64" borderId="64" applyNumberFormat="0" applyFont="0" applyAlignment="0" applyProtection="0"/>
    <xf numFmtId="0" fontId="1" fillId="64" borderId="64" applyNumberFormat="0" applyFont="0" applyAlignment="0" applyProtection="0"/>
    <xf numFmtId="0" fontId="1" fillId="64" borderId="64" applyNumberFormat="0" applyFont="0" applyAlignment="0" applyProtection="0"/>
    <xf numFmtId="0" fontId="1" fillId="64" borderId="64" applyNumberFormat="0" applyFont="0" applyAlignment="0" applyProtection="0"/>
    <xf numFmtId="0" fontId="1" fillId="64" borderId="64" applyNumberFormat="0" applyFont="0" applyAlignment="0" applyProtection="0"/>
    <xf numFmtId="0" fontId="1" fillId="64" borderId="64" applyNumberFormat="0" applyFont="0" applyAlignment="0" applyProtection="0"/>
    <xf numFmtId="0" fontId="1" fillId="64" borderId="64" applyNumberFormat="0" applyFont="0" applyAlignment="0" applyProtection="0"/>
    <xf numFmtId="0" fontId="1" fillId="64" borderId="64" applyNumberFormat="0" applyFont="0" applyAlignment="0" applyProtection="0"/>
    <xf numFmtId="0" fontId="1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</cellStyleXfs>
  <cellXfs count="341">
    <xf numFmtId="0" fontId="0" fillId="0" borderId="0" xfId="0"/>
    <xf numFmtId="0" fontId="46" fillId="0" borderId="0" xfId="72" applyFont="1" applyAlignment="1">
      <alignment horizontal="center" vertical="top" wrapText="1"/>
    </xf>
    <xf numFmtId="0" fontId="7" fillId="0" borderId="0" xfId="72">
      <alignment vertical="top"/>
    </xf>
    <xf numFmtId="0" fontId="16" fillId="0" borderId="0" xfId="73">
      <alignment horizontal="left" vertical="center"/>
    </xf>
    <xf numFmtId="0" fontId="25" fillId="0" borderId="0" xfId="72" applyFont="1" applyAlignment="1">
      <alignment horizontal="centerContinuous" vertical="top"/>
    </xf>
    <xf numFmtId="0" fontId="7" fillId="0" borderId="0" xfId="72" applyAlignment="1">
      <alignment horizontal="centerContinuous" vertical="top"/>
    </xf>
    <xf numFmtId="0" fontId="41" fillId="0" borderId="0" xfId="72" applyFont="1" applyAlignment="1">
      <alignment horizontal="centerContinuous" vertical="top" wrapText="1"/>
    </xf>
    <xf numFmtId="0" fontId="5" fillId="0" borderId="0" xfId="72" applyFont="1" applyAlignment="1">
      <alignment horizontal="centerContinuous" vertical="top"/>
    </xf>
    <xf numFmtId="0" fontId="47" fillId="0" borderId="0" xfId="73" applyFont="1">
      <alignment horizontal="left" vertical="center"/>
    </xf>
    <xf numFmtId="0" fontId="48" fillId="0" borderId="0" xfId="72" applyFont="1" applyAlignment="1">
      <alignment horizontal="centerContinuous" vertical="top"/>
    </xf>
    <xf numFmtId="0" fontId="36" fillId="0" borderId="0" xfId="72" applyFont="1" applyAlignment="1">
      <alignment horizontal="centerContinuous" vertical="top"/>
    </xf>
    <xf numFmtId="0" fontId="7" fillId="0" borderId="0" xfId="72" applyFont="1" applyAlignment="1">
      <alignment horizontal="center" vertical="top"/>
    </xf>
    <xf numFmtId="0" fontId="7" fillId="0" borderId="1" xfId="72" applyFont="1" applyBorder="1" applyAlignment="1">
      <alignment horizontal="centerContinuous" vertical="top"/>
    </xf>
    <xf numFmtId="0" fontId="7" fillId="0" borderId="2" xfId="72" applyBorder="1" applyAlignment="1">
      <alignment horizontal="centerContinuous" vertical="top"/>
    </xf>
    <xf numFmtId="0" fontId="7" fillId="0" borderId="3" xfId="72" applyBorder="1" applyAlignment="1">
      <alignment horizontal="centerContinuous" vertical="top"/>
    </xf>
    <xf numFmtId="0" fontId="7" fillId="0" borderId="4" xfId="72" applyFont="1" applyBorder="1" applyAlignment="1">
      <alignment horizontal="centerContinuous" vertical="top"/>
    </xf>
    <xf numFmtId="0" fontId="7" fillId="0" borderId="0" xfId="72" applyBorder="1" applyAlignment="1">
      <alignment horizontal="centerContinuous" vertical="top"/>
    </xf>
    <xf numFmtId="0" fontId="7" fillId="0" borderId="5" xfId="72" applyBorder="1" applyAlignment="1">
      <alignment horizontal="centerContinuous" vertical="top"/>
    </xf>
    <xf numFmtId="0" fontId="53" fillId="0" borderId="0" xfId="73" applyFont="1" applyAlignment="1">
      <alignment vertical="center"/>
    </xf>
    <xf numFmtId="0" fontId="7" fillId="0" borderId="6" xfId="72" applyFont="1" applyBorder="1" applyAlignment="1">
      <alignment horizontal="centerContinuous" vertical="top"/>
    </xf>
    <xf numFmtId="0" fontId="7" fillId="0" borderId="7" xfId="72" applyBorder="1" applyAlignment="1">
      <alignment horizontal="centerContinuous" vertical="top"/>
    </xf>
    <xf numFmtId="0" fontId="7" fillId="0" borderId="8" xfId="72" applyBorder="1" applyAlignment="1">
      <alignment horizontal="centerContinuous" vertical="top"/>
    </xf>
    <xf numFmtId="0" fontId="7" fillId="0" borderId="0" xfId="72" applyFont="1" applyAlignment="1">
      <alignment horizontal="centerContinuous" vertical="top"/>
    </xf>
    <xf numFmtId="0" fontId="16" fillId="0" borderId="0" xfId="73" applyAlignment="1">
      <alignment vertical="center"/>
    </xf>
    <xf numFmtId="0" fontId="7" fillId="0" borderId="0" xfId="72" applyFont="1" applyBorder="1" applyAlignment="1">
      <alignment horizontal="centerContinuous" vertical="top"/>
    </xf>
    <xf numFmtId="17" fontId="54" fillId="0" borderId="0" xfId="72" applyNumberFormat="1" applyFont="1" applyAlignment="1">
      <alignment horizontal="center" vertical="top"/>
    </xf>
    <xf numFmtId="0" fontId="107" fillId="2" borderId="1" xfId="346" applyNumberFormat="1" applyFont="1" applyFill="1" applyBorder="1" applyAlignment="1" applyProtection="1">
      <alignment horizontal="left"/>
    </xf>
    <xf numFmtId="0" fontId="107" fillId="0" borderId="2" xfId="346" applyFont="1" applyFill="1" applyBorder="1" applyAlignment="1" applyProtection="1"/>
    <xf numFmtId="0" fontId="107" fillId="0" borderId="2" xfId="346" applyFont="1" applyFill="1" applyBorder="1" applyAlignment="1" applyProtection="1">
      <protection locked="0"/>
    </xf>
    <xf numFmtId="0" fontId="107" fillId="0" borderId="3" xfId="346" applyFont="1" applyFill="1" applyBorder="1" applyAlignment="1" applyProtection="1"/>
    <xf numFmtId="0" fontId="107" fillId="0" borderId="0" xfId="346" applyFont="1" applyFill="1" applyAlignment="1" applyProtection="1"/>
    <xf numFmtId="0" fontId="108" fillId="0" borderId="0" xfId="0" applyFont="1" applyBorder="1" applyAlignment="1"/>
    <xf numFmtId="49" fontId="41" fillId="2" borderId="4" xfId="346" applyNumberFormat="1" applyFont="1" applyFill="1" applyBorder="1" applyAlignment="1" applyProtection="1">
      <alignment vertical="top"/>
    </xf>
    <xf numFmtId="0" fontId="71" fillId="2" borderId="0" xfId="346" applyNumberFormat="1" applyFont="1" applyFill="1" applyBorder="1" applyAlignment="1" applyProtection="1">
      <alignment horizontal="left" vertical="top"/>
    </xf>
    <xf numFmtId="0" fontId="47" fillId="0" borderId="0" xfId="346" applyFont="1" applyFill="1" applyBorder="1" applyAlignment="1" applyProtection="1">
      <alignment horizontal="center"/>
    </xf>
    <xf numFmtId="0" fontId="47" fillId="0" borderId="0" xfId="346" applyFont="1" applyFill="1" applyProtection="1">
      <protection locked="0"/>
    </xf>
    <xf numFmtId="0" fontId="47" fillId="0" borderId="0" xfId="346" applyFont="1" applyFill="1" applyProtection="1"/>
    <xf numFmtId="49" fontId="46" fillId="2" borderId="6" xfId="346" applyNumberFormat="1" applyFont="1" applyFill="1" applyBorder="1" applyAlignment="1" applyProtection="1">
      <alignment vertical="top"/>
    </xf>
    <xf numFmtId="0" fontId="24" fillId="2" borderId="7" xfId="346" applyNumberFormat="1" applyFont="1" applyFill="1" applyBorder="1" applyAlignment="1" applyProtection="1">
      <alignment horizontal="left" vertical="top"/>
    </xf>
    <xf numFmtId="0" fontId="24" fillId="0" borderId="7" xfId="346" applyFont="1" applyFill="1" applyBorder="1" applyAlignment="1" applyProtection="1">
      <alignment horizontal="center"/>
    </xf>
    <xf numFmtId="0" fontId="24" fillId="0" borderId="0" xfId="346" applyFont="1" applyFill="1" applyProtection="1">
      <protection locked="0"/>
    </xf>
    <xf numFmtId="0" fontId="24" fillId="0" borderId="0" xfId="346" applyFont="1" applyFill="1" applyProtection="1"/>
    <xf numFmtId="0" fontId="110" fillId="0" borderId="0" xfId="0" applyFont="1" applyBorder="1" applyAlignment="1">
      <alignment horizontal="center"/>
    </xf>
    <xf numFmtId="0" fontId="111" fillId="0" borderId="4" xfId="0" applyFont="1" applyBorder="1" applyAlignment="1"/>
    <xf numFmtId="0" fontId="111" fillId="0" borderId="0" xfId="0" applyFont="1" applyBorder="1" applyAlignment="1"/>
    <xf numFmtId="17" fontId="112" fillId="0" borderId="5" xfId="0" applyNumberFormat="1" applyFont="1" applyBorder="1" applyAlignment="1">
      <alignment horizontal="right"/>
    </xf>
    <xf numFmtId="0" fontId="111" fillId="0" borderId="0" xfId="0" applyFont="1"/>
    <xf numFmtId="0" fontId="113" fillId="0" borderId="4" xfId="0" applyFont="1" applyBorder="1" applyAlignment="1"/>
    <xf numFmtId="0" fontId="113" fillId="0" borderId="0" xfId="0" applyFont="1" applyBorder="1" applyAlignment="1"/>
    <xf numFmtId="0" fontId="113" fillId="0" borderId="0" xfId="0" applyFont="1"/>
    <xf numFmtId="0" fontId="114" fillId="0" borderId="0" xfId="526" applyFont="1" applyAlignment="1">
      <alignment horizontal="center" vertical="center"/>
    </xf>
    <xf numFmtId="49" fontId="42" fillId="58" borderId="53" xfId="301" applyNumberFormat="1" applyFont="1" applyFill="1" applyBorder="1" applyAlignment="1" applyProtection="1">
      <alignment horizontal="center" vertical="center"/>
    </xf>
    <xf numFmtId="0" fontId="23" fillId="2" borderId="0" xfId="347" applyFont="1" applyFill="1" applyAlignment="1" applyProtection="1">
      <alignment vertical="center"/>
      <protection locked="0"/>
    </xf>
    <xf numFmtId="0" fontId="23" fillId="2" borderId="0" xfId="347" applyFont="1" applyFill="1" applyAlignment="1" applyProtection="1">
      <alignment vertical="center"/>
    </xf>
    <xf numFmtId="0" fontId="44" fillId="0" borderId="0" xfId="0" applyFont="1"/>
    <xf numFmtId="0" fontId="120" fillId="0" borderId="0" xfId="0" applyFont="1"/>
    <xf numFmtId="0" fontId="121" fillId="0" borderId="0" xfId="0" applyFont="1" applyFill="1"/>
    <xf numFmtId="0" fontId="123" fillId="0" borderId="0" xfId="0" applyFont="1" applyFill="1"/>
    <xf numFmtId="0" fontId="128" fillId="2" borderId="0" xfId="0" applyFont="1" applyFill="1" applyAlignment="1" applyProtection="1">
      <alignment vertical="top" wrapText="1"/>
    </xf>
    <xf numFmtId="0" fontId="43" fillId="0" borderId="0" xfId="0" applyFont="1" applyAlignment="1">
      <alignment wrapText="1"/>
    </xf>
    <xf numFmtId="0" fontId="44" fillId="0" borderId="0" xfId="0" applyFont="1" applyBorder="1" applyAlignment="1"/>
    <xf numFmtId="0" fontId="126" fillId="0" borderId="0" xfId="0" applyFont="1" applyBorder="1" applyAlignment="1">
      <alignment horizontal="center" vertical="center"/>
    </xf>
    <xf numFmtId="0" fontId="127" fillId="0" borderId="0" xfId="0" applyFont="1" applyBorder="1" applyAlignment="1">
      <alignment horizontal="center" vertical="center"/>
    </xf>
    <xf numFmtId="0" fontId="131" fillId="0" borderId="0" xfId="0" applyFont="1" applyFill="1"/>
    <xf numFmtId="0" fontId="118" fillId="61" borderId="32" xfId="0" applyFont="1" applyFill="1" applyBorder="1"/>
    <xf numFmtId="0" fontId="134" fillId="62" borderId="22" xfId="0" applyFont="1" applyFill="1" applyBorder="1" applyAlignment="1">
      <alignment vertical="top" wrapText="1"/>
    </xf>
    <xf numFmtId="0" fontId="124" fillId="62" borderId="22" xfId="0" applyFont="1" applyFill="1" applyBorder="1" applyAlignment="1">
      <alignment horizontal="center" vertical="center"/>
    </xf>
    <xf numFmtId="0" fontId="132" fillId="62" borderId="22" xfId="0" applyFont="1" applyFill="1" applyBorder="1" applyAlignment="1">
      <alignment horizontal="center" vertical="center"/>
    </xf>
    <xf numFmtId="0" fontId="50" fillId="0" borderId="4" xfId="72" applyFont="1" applyBorder="1" applyAlignment="1">
      <alignment horizontal="center" vertical="top" wrapText="1"/>
    </xf>
    <xf numFmtId="0" fontId="50" fillId="0" borderId="0" xfId="72" applyFont="1" applyBorder="1" applyAlignment="1">
      <alignment horizontal="center" vertical="top" wrapText="1"/>
    </xf>
    <xf numFmtId="0" fontId="50" fillId="0" borderId="5" xfId="72" applyFont="1" applyBorder="1" applyAlignment="1">
      <alignment horizontal="center" vertical="top" wrapText="1"/>
    </xf>
    <xf numFmtId="0" fontId="135" fillId="0" borderId="0" xfId="0" applyFont="1" applyBorder="1" applyAlignment="1"/>
    <xf numFmtId="0" fontId="131" fillId="62" borderId="22" xfId="0" applyFont="1" applyFill="1" applyBorder="1" applyAlignment="1">
      <alignment vertical="top" wrapText="1"/>
    </xf>
    <xf numFmtId="0" fontId="137" fillId="0" borderId="0" xfId="0" applyFont="1"/>
    <xf numFmtId="0" fontId="139" fillId="0" borderId="0" xfId="0" applyFont="1" applyBorder="1" applyAlignment="1">
      <alignment horizontal="center" vertical="center"/>
    </xf>
    <xf numFmtId="0" fontId="137" fillId="0" borderId="0" xfId="0" applyFont="1" applyBorder="1" applyAlignment="1"/>
    <xf numFmtId="0" fontId="136" fillId="59" borderId="62" xfId="0" applyFont="1" applyFill="1" applyBorder="1" applyAlignment="1">
      <alignment horizontal="center" vertical="center"/>
    </xf>
    <xf numFmtId="0" fontId="136" fillId="59" borderId="53" xfId="0" applyFont="1" applyFill="1" applyBorder="1" applyAlignment="1">
      <alignment horizontal="center" vertical="center"/>
    </xf>
    <xf numFmtId="0" fontId="136" fillId="59" borderId="20" xfId="0" applyFont="1" applyFill="1" applyBorder="1" applyAlignment="1">
      <alignment horizontal="center" vertical="center"/>
    </xf>
    <xf numFmtId="0" fontId="44" fillId="60" borderId="61" xfId="0" applyFont="1" applyFill="1" applyBorder="1"/>
    <xf numFmtId="0" fontId="44" fillId="60" borderId="59" xfId="0" applyFont="1" applyFill="1" applyBorder="1"/>
    <xf numFmtId="0" fontId="137" fillId="58" borderId="63" xfId="0" applyFont="1" applyFill="1" applyBorder="1"/>
    <xf numFmtId="0" fontId="44" fillId="0" borderId="0" xfId="0" applyFont="1" applyAlignment="1">
      <alignment vertical="center"/>
    </xf>
    <xf numFmtId="0" fontId="44" fillId="0" borderId="0" xfId="0" applyFont="1" applyBorder="1" applyAlignment="1">
      <alignment vertical="center"/>
    </xf>
    <xf numFmtId="0" fontId="136" fillId="60" borderId="60" xfId="0" applyFont="1" applyFill="1" applyBorder="1" applyAlignment="1">
      <alignment horizontal="left" vertical="center" indent="1"/>
    </xf>
    <xf numFmtId="0" fontId="136" fillId="0" borderId="56" xfId="0" applyFont="1" applyBorder="1"/>
    <xf numFmtId="0" fontId="136" fillId="0" borderId="22" xfId="0" applyFont="1" applyBorder="1"/>
    <xf numFmtId="0" fontId="136" fillId="0" borderId="5" xfId="0" applyFont="1" applyBorder="1"/>
    <xf numFmtId="0" fontId="136" fillId="0" borderId="58" xfId="0" applyFont="1" applyBorder="1"/>
    <xf numFmtId="0" fontId="136" fillId="0" borderId="16" xfId="0" applyFont="1" applyBorder="1"/>
    <xf numFmtId="0" fontId="136" fillId="0" borderId="8" xfId="0" applyFont="1" applyBorder="1"/>
    <xf numFmtId="0" fontId="136" fillId="0" borderId="56" xfId="0" applyFont="1" applyBorder="1" applyAlignment="1">
      <alignment horizontal="center"/>
    </xf>
    <xf numFmtId="0" fontId="136" fillId="0" borderId="22" xfId="0" applyFont="1" applyBorder="1" applyAlignment="1">
      <alignment horizontal="center"/>
    </xf>
    <xf numFmtId="0" fontId="136" fillId="0" borderId="5" xfId="0" applyFont="1" applyBorder="1" applyAlignment="1">
      <alignment horizontal="center"/>
    </xf>
    <xf numFmtId="0" fontId="24" fillId="0" borderId="7" xfId="346" applyFont="1" applyFill="1" applyBorder="1" applyProtection="1"/>
    <xf numFmtId="0" fontId="115" fillId="0" borderId="0" xfId="0" applyFont="1" applyBorder="1" applyAlignment="1">
      <alignment horizontal="center" vertical="center"/>
    </xf>
    <xf numFmtId="3" fontId="44" fillId="0" borderId="0" xfId="0" applyNumberFormat="1" applyFont="1" applyAlignment="1">
      <alignment horizontal="center"/>
    </xf>
    <xf numFmtId="3" fontId="44" fillId="0" borderId="0" xfId="535" applyNumberFormat="1" applyFont="1" applyAlignment="1">
      <alignment horizontal="center"/>
    </xf>
    <xf numFmtId="0" fontId="140" fillId="0" borderId="0" xfId="536"/>
    <xf numFmtId="0" fontId="140" fillId="0" borderId="0" xfId="536" applyAlignment="1">
      <alignment horizontal="left"/>
    </xf>
    <xf numFmtId="4" fontId="140" fillId="0" borderId="0" xfId="536" applyNumberFormat="1"/>
    <xf numFmtId="0" fontId="140" fillId="0" borderId="0" xfId="536" applyAlignment="1">
      <alignment horizontal="left" indent="1"/>
    </xf>
    <xf numFmtId="0" fontId="140" fillId="0" borderId="0" xfId="536" applyAlignment="1">
      <alignment horizontal="left" indent="2"/>
    </xf>
    <xf numFmtId="0" fontId="140" fillId="0" borderId="0" xfId="536" applyAlignment="1">
      <alignment horizontal="left" indent="3"/>
    </xf>
    <xf numFmtId="0" fontId="142" fillId="0" borderId="0" xfId="0" applyFont="1"/>
    <xf numFmtId="0" fontId="0" fillId="63" borderId="0" xfId="0" applyFill="1"/>
    <xf numFmtId="0" fontId="143" fillId="0" borderId="0" xfId="0" applyFont="1"/>
    <xf numFmtId="0" fontId="144" fillId="0" borderId="0" xfId="0" applyFont="1"/>
    <xf numFmtId="0" fontId="144" fillId="77" borderId="0" xfId="0" applyFont="1" applyFill="1"/>
    <xf numFmtId="3" fontId="140" fillId="0" borderId="0" xfId="536" applyNumberFormat="1" applyAlignment="1">
      <alignment horizontal="left" indent="3"/>
    </xf>
    <xf numFmtId="0" fontId="140" fillId="0" borderId="0" xfId="536" applyAlignment="1">
      <alignment horizontal="center" vertical="center"/>
    </xf>
    <xf numFmtId="0" fontId="140" fillId="0" borderId="0" xfId="536" applyAlignment="1">
      <alignment vertical="center" wrapText="1"/>
    </xf>
    <xf numFmtId="175" fontId="140" fillId="0" borderId="0" xfId="535" applyNumberFormat="1" applyFont="1" applyAlignment="1">
      <alignment horizontal="center" vertical="center" wrapText="1"/>
    </xf>
    <xf numFmtId="176" fontId="140" fillId="0" borderId="0" xfId="535" applyNumberFormat="1" applyFont="1" applyAlignment="1">
      <alignment horizontal="center" vertical="center" wrapText="1"/>
    </xf>
    <xf numFmtId="0" fontId="145" fillId="0" borderId="0" xfId="536" applyFont="1" applyAlignment="1">
      <alignment horizontal="center"/>
    </xf>
    <xf numFmtId="175" fontId="147" fillId="0" borderId="0" xfId="535" applyNumberFormat="1" applyFont="1" applyAlignment="1">
      <alignment vertical="center"/>
    </xf>
    <xf numFmtId="0" fontId="147" fillId="0" borderId="0" xfId="0" applyFont="1"/>
    <xf numFmtId="175" fontId="147" fillId="63" borderId="0" xfId="535" applyNumberFormat="1" applyFont="1" applyFill="1" applyAlignment="1">
      <alignment vertical="center"/>
    </xf>
    <xf numFmtId="0" fontId="148" fillId="78" borderId="65" xfId="536" applyFont="1" applyFill="1" applyBorder="1" applyAlignment="1">
      <alignment horizontal="center" vertical="top"/>
    </xf>
    <xf numFmtId="0" fontId="148" fillId="79" borderId="66" xfId="536" applyFont="1" applyFill="1" applyBorder="1" applyAlignment="1">
      <alignment horizontal="center" vertical="top"/>
    </xf>
    <xf numFmtId="0" fontId="148" fillId="79" borderId="66" xfId="536" applyFont="1" applyFill="1" applyBorder="1" applyAlignment="1">
      <alignment vertical="top"/>
    </xf>
    <xf numFmtId="4" fontId="148" fillId="79" borderId="66" xfId="536" applyNumberFormat="1" applyFont="1" applyFill="1" applyBorder="1" applyAlignment="1">
      <alignment horizontal="right" vertical="top"/>
    </xf>
    <xf numFmtId="0" fontId="140" fillId="0" borderId="0" xfId="536" applyAlignment="1"/>
    <xf numFmtId="0" fontId="140" fillId="79" borderId="66" xfId="536" applyFill="1" applyBorder="1" applyAlignment="1"/>
    <xf numFmtId="0" fontId="140" fillId="79" borderId="67" xfId="536" applyFill="1" applyBorder="1" applyAlignment="1"/>
    <xf numFmtId="0" fontId="140" fillId="79" borderId="68" xfId="536" applyFill="1" applyBorder="1" applyAlignment="1"/>
    <xf numFmtId="177" fontId="150" fillId="0" borderId="0" xfId="535" applyNumberFormat="1" applyFont="1" applyAlignment="1">
      <alignment horizontal="center" vertical="center" wrapText="1"/>
    </xf>
    <xf numFmtId="0" fontId="24" fillId="0" borderId="0" xfId="346" applyFont="1" applyFill="1" applyBorder="1" applyAlignment="1" applyProtection="1">
      <alignment horizontal="center"/>
    </xf>
    <xf numFmtId="0" fontId="24" fillId="0" borderId="0" xfId="346" applyFont="1" applyFill="1" applyBorder="1" applyProtection="1"/>
    <xf numFmtId="0" fontId="24" fillId="0" borderId="0" xfId="346" applyFont="1" applyFill="1" applyBorder="1" applyProtection="1">
      <protection locked="0"/>
    </xf>
    <xf numFmtId="14" fontId="150" fillId="0" borderId="0" xfId="535" applyNumberFormat="1" applyFont="1" applyAlignment="1">
      <alignment horizontal="center" vertical="center" wrapText="1"/>
    </xf>
    <xf numFmtId="180" fontId="147" fillId="0" borderId="0" xfId="535" applyNumberFormat="1" applyFont="1" applyAlignment="1">
      <alignment horizontal="center" vertical="center"/>
    </xf>
    <xf numFmtId="180" fontId="147" fillId="63" borderId="0" xfId="535" applyNumberFormat="1" applyFont="1" applyFill="1" applyAlignment="1">
      <alignment horizontal="center" vertical="center"/>
    </xf>
    <xf numFmtId="180" fontId="147" fillId="0" borderId="0" xfId="0" applyNumberFormat="1" applyFont="1" applyAlignment="1">
      <alignment horizontal="center" vertical="center"/>
    </xf>
    <xf numFmtId="177" fontId="152" fillId="0" borderId="0" xfId="535" applyNumberFormat="1" applyFont="1" applyAlignment="1">
      <alignment vertical="center"/>
    </xf>
    <xf numFmtId="177" fontId="152" fillId="63" borderId="0" xfId="535" applyNumberFormat="1" applyFont="1" applyFill="1" applyAlignment="1">
      <alignment vertical="center"/>
    </xf>
    <xf numFmtId="164" fontId="152" fillId="0" borderId="0" xfId="535" applyFont="1"/>
    <xf numFmtId="177" fontId="153" fillId="0" borderId="0" xfId="535" applyNumberFormat="1" applyFont="1" applyAlignment="1">
      <alignment vertical="center"/>
    </xf>
    <xf numFmtId="180" fontId="154" fillId="0" borderId="0" xfId="0" applyNumberFormat="1" applyFont="1" applyAlignment="1">
      <alignment horizontal="right" vertical="center"/>
    </xf>
    <xf numFmtId="180" fontId="155" fillId="0" borderId="0" xfId="0" applyNumberFormat="1" applyFont="1" applyAlignment="1">
      <alignment horizontal="center" vertical="center"/>
    </xf>
    <xf numFmtId="0" fontId="0" fillId="0" borderId="0" xfId="0" applyFont="1"/>
    <xf numFmtId="177" fontId="156" fillId="0" borderId="0" xfId="535" applyNumberFormat="1" applyFont="1" applyAlignment="1">
      <alignment vertical="center"/>
    </xf>
    <xf numFmtId="181" fontId="153" fillId="0" borderId="0" xfId="534" applyNumberFormat="1" applyFont="1" applyAlignment="1">
      <alignment horizontal="center" vertical="center"/>
    </xf>
    <xf numFmtId="0" fontId="151" fillId="81" borderId="0" xfId="0" applyFont="1" applyFill="1"/>
    <xf numFmtId="0" fontId="146" fillId="81" borderId="0" xfId="0" applyFont="1" applyFill="1" applyAlignment="1">
      <alignment horizontal="center"/>
    </xf>
    <xf numFmtId="180" fontId="146" fillId="81" borderId="0" xfId="0" applyNumberFormat="1" applyFont="1" applyFill="1" applyAlignment="1">
      <alignment horizontal="center" vertical="center"/>
    </xf>
    <xf numFmtId="0" fontId="0" fillId="81" borderId="0" xfId="0" applyFill="1"/>
    <xf numFmtId="179" fontId="148" fillId="63" borderId="65" xfId="536" applyNumberFormat="1" applyFont="1" applyFill="1" applyBorder="1" applyAlignment="1">
      <alignment horizontal="center" vertical="top"/>
    </xf>
    <xf numFmtId="179" fontId="148" fillId="63" borderId="66" xfId="536" applyNumberFormat="1" applyFont="1" applyFill="1" applyBorder="1" applyAlignment="1">
      <alignment horizontal="center" vertical="top"/>
    </xf>
    <xf numFmtId="179" fontId="140" fillId="63" borderId="66" xfId="536" applyNumberFormat="1" applyFill="1" applyBorder="1" applyAlignment="1"/>
    <xf numFmtId="179" fontId="140" fillId="63" borderId="68" xfId="536" applyNumberFormat="1" applyFill="1" applyBorder="1" applyAlignment="1"/>
    <xf numFmtId="179" fontId="140" fillId="63" borderId="0" xfId="536" applyNumberFormat="1" applyFill="1" applyAlignment="1"/>
    <xf numFmtId="0" fontId="148" fillId="63" borderId="65" xfId="536" applyFont="1" applyFill="1" applyBorder="1" applyAlignment="1">
      <alignment horizontal="center" vertical="top"/>
    </xf>
    <xf numFmtId="178" fontId="148" fillId="63" borderId="66" xfId="536" applyNumberFormat="1" applyFont="1" applyFill="1" applyBorder="1" applyAlignment="1">
      <alignment horizontal="center" vertical="top"/>
    </xf>
    <xf numFmtId="0" fontId="140" fillId="63" borderId="66" xfId="536" applyFill="1" applyBorder="1" applyAlignment="1"/>
    <xf numFmtId="0" fontId="140" fillId="63" borderId="68" xfId="536" applyFill="1" applyBorder="1" applyAlignment="1"/>
    <xf numFmtId="0" fontId="149" fillId="63" borderId="0" xfId="536" applyFont="1" applyFill="1" applyAlignment="1">
      <alignment horizontal="center" vertical="center"/>
    </xf>
    <xf numFmtId="0" fontId="140" fillId="63" borderId="0" xfId="536" applyFill="1" applyAlignment="1"/>
    <xf numFmtId="4" fontId="148" fillId="63" borderId="66" xfId="536" applyNumberFormat="1" applyFont="1" applyFill="1" applyBorder="1" applyAlignment="1">
      <alignment horizontal="right" vertical="top"/>
    </xf>
    <xf numFmtId="0" fontId="148" fillId="63" borderId="66" xfId="536" applyFont="1" applyFill="1" applyBorder="1" applyAlignment="1">
      <alignment vertical="top"/>
    </xf>
    <xf numFmtId="179" fontId="140" fillId="63" borderId="0" xfId="536" applyNumberFormat="1" applyFill="1" applyAlignment="1">
      <alignment horizontal="center"/>
    </xf>
    <xf numFmtId="0" fontId="140" fillId="0" borderId="0" xfId="536" applyAlignment="1">
      <alignment horizontal="center"/>
    </xf>
    <xf numFmtId="0" fontId="140" fillId="63" borderId="0" xfId="536" applyFill="1" applyAlignment="1">
      <alignment horizontal="center"/>
    </xf>
    <xf numFmtId="0" fontId="157" fillId="63" borderId="66" xfId="536" applyFont="1" applyFill="1" applyBorder="1" applyAlignment="1">
      <alignment vertical="top"/>
    </xf>
    <xf numFmtId="0" fontId="158" fillId="79" borderId="66" xfId="536" applyFont="1" applyFill="1" applyBorder="1" applyAlignment="1">
      <alignment horizontal="center" vertical="top"/>
    </xf>
    <xf numFmtId="0" fontId="158" fillId="79" borderId="66" xfId="536" applyFont="1" applyFill="1" applyBorder="1" applyAlignment="1">
      <alignment vertical="top"/>
    </xf>
    <xf numFmtId="4" fontId="158" fillId="79" borderId="66" xfId="536" applyNumberFormat="1" applyFont="1" applyFill="1" applyBorder="1" applyAlignment="1">
      <alignment horizontal="right" vertical="top"/>
    </xf>
    <xf numFmtId="179" fontId="158" fillId="63" borderId="66" xfId="536" applyNumberFormat="1" applyFont="1" applyFill="1" applyBorder="1" applyAlignment="1">
      <alignment horizontal="center" vertical="top"/>
    </xf>
    <xf numFmtId="178" fontId="158" fillId="63" borderId="66" xfId="536" applyNumberFormat="1" applyFont="1" applyFill="1" applyBorder="1" applyAlignment="1">
      <alignment horizontal="center" vertical="top"/>
    </xf>
    <xf numFmtId="0" fontId="159" fillId="79" borderId="66" xfId="536" applyFont="1" applyFill="1" applyBorder="1" applyAlignment="1"/>
    <xf numFmtId="4" fontId="158" fillId="63" borderId="66" xfId="536" applyNumberFormat="1" applyFont="1" applyFill="1" applyBorder="1" applyAlignment="1">
      <alignment horizontal="right" vertical="top"/>
    </xf>
    <xf numFmtId="0" fontId="158" fillId="63" borderId="66" xfId="536" applyFont="1" applyFill="1" applyBorder="1" applyAlignment="1">
      <alignment vertical="top"/>
    </xf>
    <xf numFmtId="0" fontId="159" fillId="0" borderId="0" xfId="536" applyFont="1" applyAlignment="1"/>
    <xf numFmtId="175" fontId="147" fillId="0" borderId="0" xfId="535" applyNumberFormat="1" applyFont="1" applyAlignment="1">
      <alignment horizontal="center" vertical="center"/>
    </xf>
    <xf numFmtId="175" fontId="147" fillId="80" borderId="0" xfId="535" applyNumberFormat="1" applyFont="1" applyFill="1" applyAlignment="1">
      <alignment vertical="center"/>
    </xf>
    <xf numFmtId="177" fontId="152" fillId="80" borderId="0" xfId="535" applyNumberFormat="1" applyFont="1" applyFill="1" applyAlignment="1">
      <alignment vertical="center"/>
    </xf>
    <xf numFmtId="0" fontId="122" fillId="60" borderId="61" xfId="0" applyFont="1" applyFill="1" applyBorder="1"/>
    <xf numFmtId="0" fontId="162" fillId="0" borderId="2" xfId="0" applyFont="1" applyBorder="1" applyAlignment="1">
      <alignment horizontal="center"/>
    </xf>
    <xf numFmtId="0" fontId="163" fillId="0" borderId="0" xfId="0" applyFont="1" applyBorder="1"/>
    <xf numFmtId="0" fontId="163" fillId="0" borderId="5" xfId="0" applyFont="1" applyBorder="1"/>
    <xf numFmtId="0" fontId="164" fillId="0" borderId="0" xfId="0" applyFont="1" applyBorder="1"/>
    <xf numFmtId="0" fontId="24" fillId="0" borderId="7" xfId="346" applyFont="1" applyFill="1" applyBorder="1" applyProtection="1">
      <protection locked="0"/>
    </xf>
    <xf numFmtId="0" fontId="24" fillId="0" borderId="8" xfId="346" applyFont="1" applyFill="1" applyBorder="1" applyProtection="1"/>
    <xf numFmtId="0" fontId="167" fillId="0" borderId="0" xfId="0" applyFont="1" applyBorder="1" applyAlignment="1">
      <alignment vertical="center"/>
    </xf>
    <xf numFmtId="0" fontId="48" fillId="33" borderId="6" xfId="72" applyFont="1" applyFill="1" applyBorder="1" applyAlignment="1" applyProtection="1">
      <alignment horizontal="center" vertical="center"/>
    </xf>
    <xf numFmtId="0" fontId="48" fillId="33" borderId="69" xfId="72" applyFont="1" applyFill="1" applyBorder="1" applyAlignment="1" applyProtection="1">
      <alignment horizontal="center" vertical="center"/>
    </xf>
    <xf numFmtId="0" fontId="168" fillId="33" borderId="60" xfId="72" applyFont="1" applyFill="1" applyBorder="1" applyAlignment="1" applyProtection="1">
      <alignment horizontal="center" vertical="center"/>
    </xf>
    <xf numFmtId="0" fontId="164" fillId="0" borderId="0" xfId="0" applyFont="1" applyBorder="1" applyAlignment="1">
      <alignment vertical="center"/>
    </xf>
    <xf numFmtId="0" fontId="169" fillId="0" borderId="0" xfId="0" applyFont="1" applyBorder="1" applyAlignment="1">
      <alignment vertical="center"/>
    </xf>
    <xf numFmtId="182" fontId="48" fillId="33" borderId="70" xfId="72" applyNumberFormat="1" applyFont="1" applyFill="1" applyBorder="1" applyAlignment="1" applyProtection="1">
      <alignment vertical="center"/>
      <protection locked="0"/>
    </xf>
    <xf numFmtId="182" fontId="48" fillId="33" borderId="71" xfId="72" applyNumberFormat="1" applyFont="1" applyFill="1" applyBorder="1" applyAlignment="1" applyProtection="1">
      <alignment vertical="center"/>
    </xf>
    <xf numFmtId="182" fontId="48" fillId="33" borderId="72" xfId="72" applyNumberFormat="1" applyFont="1" applyFill="1" applyBorder="1" applyAlignment="1" applyProtection="1">
      <alignment vertical="center"/>
      <protection locked="0"/>
    </xf>
    <xf numFmtId="182" fontId="48" fillId="33" borderId="73" xfId="72" applyNumberFormat="1" applyFont="1" applyFill="1" applyBorder="1" applyAlignment="1" applyProtection="1">
      <alignment vertical="center"/>
      <protection locked="0"/>
    </xf>
    <xf numFmtId="182" fontId="48" fillId="33" borderId="74" xfId="72" applyNumberFormat="1" applyFont="1" applyFill="1" applyBorder="1" applyAlignment="1" applyProtection="1">
      <alignment vertical="center"/>
    </xf>
    <xf numFmtId="0" fontId="163" fillId="0" borderId="0" xfId="0" applyFont="1" applyBorder="1" applyAlignment="1">
      <alignment vertical="center"/>
    </xf>
    <xf numFmtId="0" fontId="169" fillId="0" borderId="0" xfId="0" applyFont="1" applyBorder="1" applyAlignment="1"/>
    <xf numFmtId="182" fontId="48" fillId="33" borderId="72" xfId="72" applyNumberFormat="1" applyFont="1" applyFill="1" applyBorder="1" applyAlignment="1" applyProtection="1">
      <protection locked="0"/>
    </xf>
    <xf numFmtId="182" fontId="48" fillId="33" borderId="73" xfId="72" applyNumberFormat="1" applyFont="1" applyFill="1" applyBorder="1" applyAlignment="1" applyProtection="1">
      <protection locked="0"/>
    </xf>
    <xf numFmtId="182" fontId="48" fillId="33" borderId="74" xfId="72" applyNumberFormat="1" applyFont="1" applyFill="1" applyBorder="1" applyAlignment="1" applyProtection="1"/>
    <xf numFmtId="0" fontId="0" fillId="0" borderId="0" xfId="0" applyBorder="1" applyAlignment="1"/>
    <xf numFmtId="0" fontId="165" fillId="0" borderId="0" xfId="346" applyFont="1" applyFill="1" applyBorder="1" applyProtection="1">
      <protection locked="0"/>
    </xf>
    <xf numFmtId="0" fontId="111" fillId="0" borderId="0" xfId="0" applyFont="1" applyBorder="1"/>
    <xf numFmtId="0" fontId="109" fillId="0" borderId="0" xfId="526" applyBorder="1" applyAlignment="1">
      <alignment horizontal="center" vertical="center"/>
    </xf>
    <xf numFmtId="0" fontId="24" fillId="0" borderId="0" xfId="346" applyFont="1" applyFill="1" applyBorder="1" applyAlignment="1" applyProtection="1">
      <protection locked="0"/>
    </xf>
    <xf numFmtId="0" fontId="47" fillId="0" borderId="5" xfId="346" applyFont="1" applyFill="1" applyBorder="1" applyProtection="1"/>
    <xf numFmtId="0" fontId="165" fillId="0" borderId="0" xfId="346" applyFont="1" applyFill="1" applyBorder="1" applyProtection="1"/>
    <xf numFmtId="182" fontId="48" fillId="33" borderId="75" xfId="72" applyNumberFormat="1" applyFont="1" applyFill="1" applyBorder="1" applyAlignment="1" applyProtection="1">
      <alignment vertical="center"/>
      <protection locked="0"/>
    </xf>
    <xf numFmtId="182" fontId="48" fillId="61" borderId="57" xfId="72" applyNumberFormat="1" applyFont="1" applyFill="1" applyBorder="1" applyAlignment="1" applyProtection="1">
      <alignment vertical="center"/>
      <protection locked="0"/>
    </xf>
    <xf numFmtId="182" fontId="48" fillId="61" borderId="9" xfId="72" applyNumberFormat="1" applyFont="1" applyFill="1" applyBorder="1" applyAlignment="1" applyProtection="1">
      <alignment vertical="center"/>
      <protection locked="0"/>
    </xf>
    <xf numFmtId="182" fontId="36" fillId="61" borderId="76" xfId="72" applyNumberFormat="1" applyFont="1" applyFill="1" applyBorder="1" applyAlignment="1" applyProtection="1">
      <alignment vertical="center"/>
    </xf>
    <xf numFmtId="0" fontId="107" fillId="0" borderId="0" xfId="346" applyFont="1" applyFill="1" applyBorder="1" applyAlignment="1" applyProtection="1"/>
    <xf numFmtId="0" fontId="108" fillId="0" borderId="5" xfId="0" applyFont="1" applyBorder="1" applyAlignment="1"/>
    <xf numFmtId="0" fontId="135" fillId="0" borderId="5" xfId="0" applyFont="1" applyBorder="1" applyAlignment="1"/>
    <xf numFmtId="0" fontId="71" fillId="2" borderId="5" xfId="346" applyNumberFormat="1" applyFont="1" applyFill="1" applyBorder="1" applyAlignment="1" applyProtection="1">
      <alignment horizontal="left" vertical="top"/>
    </xf>
    <xf numFmtId="0" fontId="24" fillId="2" borderId="8" xfId="346" applyNumberFormat="1" applyFont="1" applyFill="1" applyBorder="1" applyAlignment="1" applyProtection="1">
      <alignment horizontal="left" vertical="top"/>
    </xf>
    <xf numFmtId="17" fontId="112" fillId="0" borderId="0" xfId="0" applyNumberFormat="1" applyFont="1" applyBorder="1" applyAlignment="1">
      <alignment horizontal="right"/>
    </xf>
    <xf numFmtId="0" fontId="125" fillId="62" borderId="61" xfId="0" applyFont="1" applyFill="1" applyBorder="1" applyAlignment="1">
      <alignment horizontal="right" vertical="center"/>
    </xf>
    <xf numFmtId="0" fontId="133" fillId="62" borderId="61" xfId="0" applyFont="1" applyFill="1" applyBorder="1" applyAlignment="1">
      <alignment horizontal="right" vertical="center"/>
    </xf>
    <xf numFmtId="0" fontId="126" fillId="0" borderId="78" xfId="0" applyFont="1" applyBorder="1" applyAlignment="1">
      <alignment horizontal="center" vertical="center"/>
    </xf>
    <xf numFmtId="0" fontId="118" fillId="61" borderId="45" xfId="0" applyFont="1" applyFill="1" applyBorder="1"/>
    <xf numFmtId="183" fontId="107" fillId="0" borderId="2" xfId="346" applyNumberFormat="1" applyFont="1" applyFill="1" applyBorder="1" applyAlignment="1" applyProtection="1"/>
    <xf numFmtId="183" fontId="111" fillId="0" borderId="0" xfId="0" applyNumberFormat="1" applyFont="1" applyBorder="1"/>
    <xf numFmtId="183" fontId="113" fillId="0" borderId="0" xfId="0" applyNumberFormat="1" applyFont="1" applyBorder="1" applyAlignment="1"/>
    <xf numFmtId="183" fontId="109" fillId="0" borderId="0" xfId="526" applyNumberFormat="1" applyBorder="1" applyAlignment="1">
      <alignment horizontal="center" vertical="center"/>
    </xf>
    <xf numFmtId="183" fontId="24" fillId="0" borderId="7" xfId="346" applyNumberFormat="1" applyFont="1" applyFill="1" applyBorder="1" applyAlignment="1" applyProtection="1">
      <protection locked="0"/>
    </xf>
    <xf numFmtId="183" fontId="24" fillId="0" borderId="0" xfId="346" applyNumberFormat="1" applyFont="1" applyFill="1" applyBorder="1" applyAlignment="1" applyProtection="1">
      <protection locked="0"/>
    </xf>
    <xf numFmtId="183" fontId="170" fillId="58" borderId="20" xfId="71" applyNumberFormat="1" applyFont="1" applyFill="1" applyBorder="1" applyAlignment="1" applyProtection="1">
      <alignment horizontal="center" vertical="center" wrapText="1"/>
    </xf>
    <xf numFmtId="183" fontId="125" fillId="62" borderId="5" xfId="0" applyNumberFormat="1" applyFont="1" applyFill="1" applyBorder="1" applyAlignment="1">
      <alignment horizontal="right" vertical="center"/>
    </xf>
    <xf numFmtId="183" fontId="133" fillId="62" borderId="5" xfId="0" applyNumberFormat="1" applyFont="1" applyFill="1" applyBorder="1" applyAlignment="1">
      <alignment horizontal="right" vertical="center"/>
    </xf>
    <xf numFmtId="183" fontId="119" fillId="61" borderId="17" xfId="0" applyNumberFormat="1" applyFont="1" applyFill="1" applyBorder="1" applyAlignment="1">
      <alignment horizontal="right"/>
    </xf>
    <xf numFmtId="183" fontId="129" fillId="2" borderId="79" xfId="0" applyNumberFormat="1" applyFont="1" applyFill="1" applyBorder="1" applyAlignment="1" applyProtection="1">
      <alignment horizontal="right" vertical="center"/>
    </xf>
    <xf numFmtId="183" fontId="119" fillId="61" borderId="81" xfId="0" applyNumberFormat="1" applyFont="1" applyFill="1" applyBorder="1" applyAlignment="1">
      <alignment horizontal="right"/>
    </xf>
    <xf numFmtId="183" fontId="116" fillId="0" borderId="0" xfId="0" applyNumberFormat="1" applyFont="1" applyBorder="1" applyAlignment="1">
      <alignment horizontal="center" vertical="center"/>
    </xf>
    <xf numFmtId="183" fontId="127" fillId="0" borderId="0" xfId="0" applyNumberFormat="1" applyFont="1" applyBorder="1" applyAlignment="1">
      <alignment horizontal="center" vertical="center"/>
    </xf>
    <xf numFmtId="0" fontId="125" fillId="62" borderId="4" xfId="0" applyFont="1" applyFill="1" applyBorder="1" applyAlignment="1">
      <alignment horizontal="right" vertical="center"/>
    </xf>
    <xf numFmtId="0" fontId="133" fillId="62" borderId="4" xfId="0" applyFont="1" applyFill="1" applyBorder="1" applyAlignment="1">
      <alignment horizontal="right" vertical="center"/>
    </xf>
    <xf numFmtId="0" fontId="125" fillId="62" borderId="82" xfId="0" applyFont="1" applyFill="1" applyBorder="1" applyAlignment="1">
      <alignment horizontal="right" vertical="center"/>
    </xf>
    <xf numFmtId="0" fontId="133" fillId="62" borderId="83" xfId="0" applyFont="1" applyFill="1" applyBorder="1" applyAlignment="1">
      <alignment horizontal="right" vertical="center"/>
    </xf>
    <xf numFmtId="0" fontId="133" fillId="62" borderId="84" xfId="0" applyFont="1" applyFill="1" applyBorder="1" applyAlignment="1">
      <alignment horizontal="right" vertical="center"/>
    </xf>
    <xf numFmtId="17" fontId="54" fillId="77" borderId="0" xfId="72" quotePrefix="1" applyNumberFormat="1" applyFont="1" applyFill="1" applyAlignment="1">
      <alignment horizontal="right" vertical="top"/>
    </xf>
    <xf numFmtId="0" fontId="7" fillId="77" borderId="0" xfId="72" applyFill="1">
      <alignment vertical="top"/>
    </xf>
    <xf numFmtId="0" fontId="160" fillId="82" borderId="22" xfId="0" applyFont="1" applyFill="1" applyBorder="1"/>
    <xf numFmtId="183" fontId="161" fillId="82" borderId="5" xfId="0" applyNumberFormat="1" applyFont="1" applyFill="1" applyBorder="1" applyAlignment="1">
      <alignment horizontal="right"/>
    </xf>
    <xf numFmtId="0" fontId="0" fillId="82" borderId="0" xfId="0" applyFill="1" applyBorder="1" applyAlignment="1"/>
    <xf numFmtId="182" fontId="48" fillId="82" borderId="56" xfId="72" applyNumberFormat="1" applyFont="1" applyFill="1" applyBorder="1" applyAlignment="1" applyProtection="1">
      <alignment vertical="center"/>
      <protection locked="0"/>
    </xf>
    <xf numFmtId="182" fontId="48" fillId="82" borderId="0" xfId="72" applyNumberFormat="1" applyFont="1" applyFill="1" applyBorder="1" applyAlignment="1" applyProtection="1">
      <alignment vertical="center"/>
      <protection locked="0"/>
    </xf>
    <xf numFmtId="182" fontId="36" fillId="82" borderId="61" xfId="72" applyNumberFormat="1" applyFont="1" applyFill="1" applyBorder="1" applyAlignment="1" applyProtection="1">
      <alignment vertical="center"/>
    </xf>
    <xf numFmtId="49" fontId="42" fillId="58" borderId="18" xfId="346" applyNumberFormat="1" applyFont="1" applyFill="1" applyBorder="1" applyAlignment="1" applyProtection="1">
      <alignment horizontal="center" vertical="center" wrapText="1"/>
    </xf>
    <xf numFmtId="0" fontId="107" fillId="2" borderId="1" xfId="346" applyNumberFormat="1" applyFont="1" applyFill="1" applyBorder="1" applyAlignment="1" applyProtection="1">
      <alignment horizontal="center" vertical="center"/>
    </xf>
    <xf numFmtId="0" fontId="111" fillId="0" borderId="4" xfId="0" applyFont="1" applyBorder="1" applyAlignment="1">
      <alignment horizontal="center" vertical="center"/>
    </xf>
    <xf numFmtId="0" fontId="113" fillId="0" borderId="4" xfId="0" applyFont="1" applyBorder="1" applyAlignment="1">
      <alignment horizontal="center" vertical="center"/>
    </xf>
    <xf numFmtId="49" fontId="41" fillId="2" borderId="4" xfId="346" applyNumberFormat="1" applyFont="1" applyFill="1" applyBorder="1" applyAlignment="1" applyProtection="1">
      <alignment horizontal="center" vertical="center"/>
    </xf>
    <xf numFmtId="49" fontId="46" fillId="2" borderId="6" xfId="346" applyNumberFormat="1" applyFont="1" applyFill="1" applyBorder="1" applyAlignment="1" applyProtection="1">
      <alignment horizontal="center" vertical="center"/>
    </xf>
    <xf numFmtId="49" fontId="46" fillId="2" borderId="0" xfId="346" applyNumberFormat="1" applyFont="1" applyFill="1" applyBorder="1" applyAlignment="1" applyProtection="1">
      <alignment horizontal="center" vertical="center"/>
    </xf>
    <xf numFmtId="0" fontId="123" fillId="62" borderId="56" xfId="0" applyFont="1" applyFill="1" applyBorder="1" applyAlignment="1">
      <alignment horizontal="center" vertical="center"/>
    </xf>
    <xf numFmtId="0" fontId="131" fillId="62" borderId="56" xfId="0" applyFont="1" applyFill="1" applyBorder="1" applyAlignment="1">
      <alignment horizontal="center" vertical="center"/>
    </xf>
    <xf numFmtId="0" fontId="117" fillId="61" borderId="57" xfId="0" applyFont="1" applyFill="1" applyBorder="1" applyAlignment="1">
      <alignment horizontal="center" vertical="center"/>
    </xf>
    <xf numFmtId="0" fontId="38" fillId="3" borderId="77" xfId="527" applyFont="1" applyBorder="1" applyAlignment="1" applyProtection="1">
      <alignment horizontal="center" vertical="center" wrapText="1"/>
    </xf>
    <xf numFmtId="0" fontId="171" fillId="0" borderId="77" xfId="0" applyFont="1" applyFill="1" applyBorder="1" applyAlignment="1">
      <alignment horizontal="center" vertical="center"/>
    </xf>
    <xf numFmtId="0" fontId="131" fillId="0" borderId="77" xfId="0" applyFont="1" applyFill="1" applyBorder="1" applyAlignment="1">
      <alignment horizontal="center" vertical="center"/>
    </xf>
    <xf numFmtId="0" fontId="128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107" fillId="0" borderId="2" xfId="346" applyFont="1" applyFill="1" applyBorder="1" applyAlignment="1" applyProtection="1">
      <alignment wrapText="1"/>
    </xf>
    <xf numFmtId="0" fontId="108" fillId="0" borderId="0" xfId="0" applyFont="1" applyBorder="1" applyAlignment="1">
      <alignment wrapText="1"/>
    </xf>
    <xf numFmtId="0" fontId="135" fillId="0" borderId="0" xfId="0" applyFont="1" applyBorder="1" applyAlignment="1">
      <alignment wrapText="1"/>
    </xf>
    <xf numFmtId="0" fontId="71" fillId="2" borderId="0" xfId="346" applyNumberFormat="1" applyFont="1" applyFill="1" applyBorder="1" applyAlignment="1" applyProtection="1">
      <alignment horizontal="left" vertical="top" wrapText="1"/>
    </xf>
    <xf numFmtId="0" fontId="24" fillId="2" borderId="7" xfId="346" applyNumberFormat="1" applyFont="1" applyFill="1" applyBorder="1" applyAlignment="1" applyProtection="1">
      <alignment horizontal="left" vertical="top" wrapText="1"/>
    </xf>
    <xf numFmtId="0" fontId="24" fillId="2" borderId="0" xfId="346" applyNumberFormat="1" applyFont="1" applyFill="1" applyBorder="1" applyAlignment="1" applyProtection="1">
      <alignment horizontal="left" vertical="top" wrapText="1"/>
    </xf>
    <xf numFmtId="49" fontId="23" fillId="58" borderId="19" xfId="347" applyNumberFormat="1" applyFont="1" applyFill="1" applyBorder="1" applyAlignment="1" applyProtection="1">
      <alignment horizontal="left" vertical="center" wrapText="1"/>
    </xf>
    <xf numFmtId="0" fontId="43" fillId="0" borderId="78" xfId="0" applyFont="1" applyBorder="1" applyAlignment="1">
      <alignment horizontal="left" wrapText="1"/>
    </xf>
    <xf numFmtId="0" fontId="43" fillId="77" borderId="78" xfId="0" applyFont="1" applyFill="1" applyBorder="1" applyAlignment="1">
      <alignment horizontal="left" wrapText="1"/>
    </xf>
    <xf numFmtId="0" fontId="131" fillId="0" borderId="78" xfId="0" applyFont="1" applyFill="1" applyBorder="1" applyAlignment="1">
      <alignment horizontal="left" wrapText="1"/>
    </xf>
    <xf numFmtId="0" fontId="12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131" fillId="0" borderId="85" xfId="0" applyFont="1" applyFill="1" applyBorder="1" applyAlignment="1">
      <alignment horizontal="center" vertical="center"/>
    </xf>
    <xf numFmtId="0" fontId="131" fillId="0" borderId="86" xfId="0" applyFont="1" applyFill="1" applyBorder="1" applyAlignment="1">
      <alignment horizontal="left" wrapText="1"/>
    </xf>
    <xf numFmtId="0" fontId="126" fillId="0" borderId="86" xfId="0" applyFont="1" applyBorder="1" applyAlignment="1">
      <alignment horizontal="center" vertical="center"/>
    </xf>
    <xf numFmtId="183" fontId="129" fillId="2" borderId="87" xfId="0" applyNumberFormat="1" applyFont="1" applyFill="1" applyBorder="1" applyAlignment="1" applyProtection="1">
      <alignment horizontal="right" vertical="center"/>
    </xf>
    <xf numFmtId="0" fontId="173" fillId="82" borderId="22" xfId="0" applyFont="1" applyFill="1" applyBorder="1" applyAlignment="1">
      <alignment vertical="top" wrapText="1"/>
    </xf>
    <xf numFmtId="0" fontId="125" fillId="62" borderId="83" xfId="0" applyFont="1" applyFill="1" applyBorder="1" applyAlignment="1">
      <alignment horizontal="right" vertical="center"/>
    </xf>
    <xf numFmtId="0" fontId="118" fillId="61" borderId="80" xfId="0" applyFont="1" applyFill="1" applyBorder="1" applyAlignment="1">
      <alignment horizontal="left" vertical="center" wrapText="1"/>
    </xf>
    <xf numFmtId="0" fontId="118" fillId="61" borderId="32" xfId="0" applyFont="1" applyFill="1" applyBorder="1" applyAlignment="1">
      <alignment vertical="center" wrapText="1"/>
    </xf>
    <xf numFmtId="0" fontId="118" fillId="61" borderId="32" xfId="0" applyFont="1" applyFill="1" applyBorder="1" applyAlignment="1">
      <alignment vertical="center"/>
    </xf>
    <xf numFmtId="183" fontId="119" fillId="61" borderId="17" xfId="0" applyNumberFormat="1" applyFont="1" applyFill="1" applyBorder="1" applyAlignment="1">
      <alignment horizontal="right" vertical="center"/>
    </xf>
    <xf numFmtId="0" fontId="24" fillId="0" borderId="0" xfId="0" applyFont="1" applyFill="1" applyAlignment="1" applyProtection="1">
      <alignment vertical="center"/>
    </xf>
    <xf numFmtId="0" fontId="126" fillId="0" borderId="22" xfId="0" applyFont="1" applyBorder="1" applyAlignment="1">
      <alignment horizontal="center" vertical="center"/>
    </xf>
    <xf numFmtId="183" fontId="129" fillId="2" borderId="5" xfId="0" applyNumberFormat="1" applyFont="1" applyFill="1" applyBorder="1" applyAlignment="1" applyProtection="1">
      <alignment horizontal="right" vertical="center"/>
    </xf>
    <xf numFmtId="0" fontId="43" fillId="0" borderId="22" xfId="0" applyFont="1" applyBorder="1" applyAlignment="1">
      <alignment horizontal="left" vertical="center" wrapText="1"/>
    </xf>
    <xf numFmtId="182" fontId="48" fillId="61" borderId="80" xfId="72" applyNumberFormat="1" applyFont="1" applyFill="1" applyBorder="1" applyAlignment="1" applyProtection="1">
      <alignment vertical="center"/>
      <protection locked="0"/>
    </xf>
    <xf numFmtId="182" fontId="36" fillId="61" borderId="89" xfId="72" applyNumberFormat="1" applyFont="1" applyFill="1" applyBorder="1" applyAlignment="1" applyProtection="1">
      <alignment vertical="center"/>
    </xf>
    <xf numFmtId="182" fontId="48" fillId="61" borderId="11" xfId="72" applyNumberFormat="1" applyFont="1" applyFill="1" applyBorder="1" applyAlignment="1" applyProtection="1">
      <alignment vertical="center"/>
      <protection locked="0"/>
    </xf>
    <xf numFmtId="0" fontId="0" fillId="0" borderId="61" xfId="0" applyBorder="1" applyAlignment="1"/>
    <xf numFmtId="0" fontId="118" fillId="61" borderId="80" xfId="0" applyFont="1" applyFill="1" applyBorder="1" applyAlignment="1">
      <alignment horizontal="left" wrapText="1"/>
    </xf>
    <xf numFmtId="0" fontId="118" fillId="61" borderId="45" xfId="0" applyFont="1" applyFill="1" applyBorder="1" applyAlignment="1">
      <alignment wrapText="1"/>
    </xf>
    <xf numFmtId="0" fontId="173" fillId="82" borderId="22" xfId="0" applyFont="1" applyFill="1" applyBorder="1" applyAlignment="1">
      <alignment vertical="center" wrapText="1"/>
    </xf>
    <xf numFmtId="0" fontId="118" fillId="61" borderId="45" xfId="0" applyFont="1" applyFill="1" applyBorder="1" applyAlignment="1">
      <alignment vertical="center" wrapText="1"/>
    </xf>
    <xf numFmtId="0" fontId="118" fillId="61" borderId="45" xfId="0" applyFont="1" applyFill="1" applyBorder="1" applyAlignment="1">
      <alignment vertical="center"/>
    </xf>
    <xf numFmtId="183" fontId="119" fillId="61" borderId="81" xfId="0" applyNumberFormat="1" applyFont="1" applyFill="1" applyBorder="1" applyAlignment="1">
      <alignment horizontal="right" vertical="center"/>
    </xf>
    <xf numFmtId="0" fontId="173" fillId="82" borderId="56" xfId="0" applyFont="1" applyFill="1" applyBorder="1" applyAlignment="1">
      <alignment horizontal="center" vertical="center"/>
    </xf>
    <xf numFmtId="0" fontId="122" fillId="61" borderId="91" xfId="0" applyFont="1" applyFill="1" applyBorder="1" applyAlignment="1">
      <alignment vertical="center" wrapText="1"/>
    </xf>
    <xf numFmtId="0" fontId="118" fillId="61" borderId="91" xfId="0" applyFont="1" applyFill="1" applyBorder="1"/>
    <xf numFmtId="183" fontId="119" fillId="61" borderId="84" xfId="0" applyNumberFormat="1" applyFont="1" applyFill="1" applyBorder="1" applyAlignment="1">
      <alignment horizontal="right"/>
    </xf>
    <xf numFmtId="182" fontId="48" fillId="61" borderId="90" xfId="72" applyNumberFormat="1" applyFont="1" applyFill="1" applyBorder="1" applyAlignment="1" applyProtection="1">
      <alignment vertical="center"/>
      <protection locked="0"/>
    </xf>
    <xf numFmtId="182" fontId="48" fillId="61" borderId="84" xfId="72" applyNumberFormat="1" applyFont="1" applyFill="1" applyBorder="1" applyAlignment="1" applyProtection="1">
      <alignment vertical="center"/>
      <protection locked="0"/>
    </xf>
    <xf numFmtId="182" fontId="36" fillId="61" borderId="88" xfId="72" applyNumberFormat="1" applyFont="1" applyFill="1" applyBorder="1" applyAlignment="1" applyProtection="1">
      <alignment vertical="center"/>
    </xf>
    <xf numFmtId="0" fontId="122" fillId="61" borderId="91" xfId="0" applyFont="1" applyFill="1" applyBorder="1" applyAlignment="1">
      <alignment wrapText="1"/>
    </xf>
    <xf numFmtId="0" fontId="118" fillId="61" borderId="57" xfId="0" applyFont="1" applyFill="1" applyBorder="1" applyAlignment="1">
      <alignment horizontal="left" vertical="center" wrapText="1"/>
    </xf>
    <xf numFmtId="0" fontId="118" fillId="61" borderId="57" xfId="0" applyFont="1" applyFill="1" applyBorder="1" applyAlignment="1">
      <alignment horizontal="left" wrapText="1"/>
    </xf>
    <xf numFmtId="0" fontId="43" fillId="77" borderId="78" xfId="0" applyFont="1" applyFill="1" applyBorder="1" applyAlignment="1">
      <alignment horizontal="left" vertical="center" wrapText="1"/>
    </xf>
    <xf numFmtId="0" fontId="117" fillId="61" borderId="76" xfId="0" applyFont="1" applyFill="1" applyBorder="1" applyAlignment="1">
      <alignment horizontal="center" vertical="center"/>
    </xf>
    <xf numFmtId="0" fontId="121" fillId="61" borderId="92" xfId="0" applyFont="1" applyFill="1" applyBorder="1" applyAlignment="1">
      <alignment horizontal="left" vertical="center" wrapText="1"/>
    </xf>
    <xf numFmtId="183" fontId="119" fillId="61" borderId="93" xfId="0" applyNumberFormat="1" applyFont="1" applyFill="1" applyBorder="1" applyAlignment="1">
      <alignment horizontal="right"/>
    </xf>
    <xf numFmtId="0" fontId="43" fillId="0" borderId="78" xfId="0" applyFont="1" applyBorder="1" applyAlignment="1">
      <alignment horizontal="left" vertical="center" wrapText="1"/>
    </xf>
    <xf numFmtId="182" fontId="48" fillId="82" borderId="58" xfId="72" applyNumberFormat="1" applyFont="1" applyFill="1" applyBorder="1" applyAlignment="1" applyProtection="1">
      <alignment vertical="center"/>
      <protection locked="0"/>
    </xf>
    <xf numFmtId="182" fontId="48" fillId="82" borderId="7" xfId="72" applyNumberFormat="1" applyFont="1" applyFill="1" applyBorder="1" applyAlignment="1" applyProtection="1">
      <alignment vertical="center"/>
      <protection locked="0"/>
    </xf>
    <xf numFmtId="182" fontId="36" fillId="82" borderId="59" xfId="72" applyNumberFormat="1" applyFont="1" applyFill="1" applyBorder="1" applyAlignment="1" applyProtection="1">
      <alignment vertical="center"/>
    </xf>
    <xf numFmtId="0" fontId="0" fillId="82" borderId="59" xfId="0" applyFill="1" applyBorder="1" applyAlignment="1"/>
    <xf numFmtId="0" fontId="49" fillId="0" borderId="18" xfId="72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6" fillId="0" borderId="0" xfId="72" applyFont="1" applyAlignment="1">
      <alignment vertical="top" wrapText="1"/>
    </xf>
    <xf numFmtId="0" fontId="49" fillId="0" borderId="4" xfId="72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0" fillId="0" borderId="4" xfId="72" applyFont="1" applyBorder="1" applyAlignment="1">
      <alignment horizontal="center" vertical="top" wrapText="1"/>
    </xf>
    <xf numFmtId="0" fontId="50" fillId="0" borderId="0" xfId="72" applyFont="1" applyBorder="1" applyAlignment="1">
      <alignment horizontal="center" vertical="top" wrapText="1"/>
    </xf>
    <xf numFmtId="0" fontId="50" fillId="0" borderId="5" xfId="72" applyFont="1" applyBorder="1" applyAlignment="1">
      <alignment horizontal="center" vertical="top" wrapText="1"/>
    </xf>
    <xf numFmtId="0" fontId="51" fillId="0" borderId="4" xfId="72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49" fillId="0" borderId="18" xfId="72" applyFont="1" applyBorder="1" applyAlignment="1">
      <alignment horizontal="center" vertical="center"/>
    </xf>
    <xf numFmtId="0" fontId="166" fillId="33" borderId="18" xfId="72" applyFont="1" applyFill="1" applyBorder="1" applyAlignment="1" applyProtection="1">
      <alignment horizontal="center" vertical="center" wrapText="1"/>
    </xf>
    <xf numFmtId="0" fontId="166" fillId="0" borderId="19" xfId="0" applyFont="1" applyBorder="1" applyAlignment="1">
      <alignment wrapText="1"/>
    </xf>
    <xf numFmtId="0" fontId="166" fillId="0" borderId="20" xfId="0" applyFont="1" applyBorder="1" applyAlignment="1">
      <alignment wrapText="1"/>
    </xf>
    <xf numFmtId="0" fontId="117" fillId="61" borderId="80" xfId="0" applyFont="1" applyFill="1" applyBorder="1" applyAlignment="1">
      <alignment horizontal="center" vertical="center"/>
    </xf>
    <xf numFmtId="0" fontId="117" fillId="61" borderId="90" xfId="0" applyFont="1" applyFill="1" applyBorder="1" applyAlignment="1">
      <alignment horizontal="center" vertical="center"/>
    </xf>
    <xf numFmtId="0" fontId="117" fillId="61" borderId="94" xfId="0" applyFont="1" applyFill="1" applyBorder="1" applyAlignment="1">
      <alignment horizontal="center" vertical="center"/>
    </xf>
    <xf numFmtId="0" fontId="117" fillId="61" borderId="95" xfId="0" applyFont="1" applyFill="1" applyBorder="1" applyAlignment="1">
      <alignment horizontal="center" vertical="center"/>
    </xf>
    <xf numFmtId="0" fontId="138" fillId="59" borderId="18" xfId="0" applyFont="1" applyFill="1" applyBorder="1" applyAlignment="1">
      <alignment horizontal="center"/>
    </xf>
    <xf numFmtId="0" fontId="138" fillId="59" borderId="19" xfId="0" applyFont="1" applyFill="1" applyBorder="1" applyAlignment="1">
      <alignment horizontal="center"/>
    </xf>
    <xf numFmtId="0" fontId="138" fillId="59" borderId="20" xfId="0" applyFont="1" applyFill="1" applyBorder="1" applyAlignment="1">
      <alignment horizontal="center"/>
    </xf>
  </cellXfs>
  <cellStyles count="849">
    <cellStyle name="1. NUMERO" xfId="74" xr:uid="{00000000-0005-0000-0000-000000000000}"/>
    <cellStyle name="1. NUMERO 2" xfId="75" xr:uid="{00000000-0005-0000-0000-000001000000}"/>
    <cellStyle name="1. TITRE" xfId="76" xr:uid="{00000000-0005-0000-0000-000002000000}"/>
    <cellStyle name="1. TITRE 2" xfId="77" xr:uid="{00000000-0005-0000-0000-000003000000}"/>
    <cellStyle name="1.1. NUMERO" xfId="78" xr:uid="{00000000-0005-0000-0000-000004000000}"/>
    <cellStyle name="1.1. NUMERO 2" xfId="79" xr:uid="{00000000-0005-0000-0000-000005000000}"/>
    <cellStyle name="1.1. TITRE" xfId="80" xr:uid="{00000000-0005-0000-0000-000006000000}"/>
    <cellStyle name="1.1. TITRE 2" xfId="81" xr:uid="{00000000-0005-0000-0000-000007000000}"/>
    <cellStyle name="1.1.1. NUMERO" xfId="82" xr:uid="{00000000-0005-0000-0000-000008000000}"/>
    <cellStyle name="1.1.1. NUMERO 2" xfId="83" xr:uid="{00000000-0005-0000-0000-000009000000}"/>
    <cellStyle name="1.1.1. TITRE" xfId="84" xr:uid="{00000000-0005-0000-0000-00000A000000}"/>
    <cellStyle name="1.1.1. TITRE 2" xfId="85" xr:uid="{00000000-0005-0000-0000-00000B000000}"/>
    <cellStyle name="20 % - Accent1 2" xfId="86" xr:uid="{00000000-0005-0000-0000-00000C000000}"/>
    <cellStyle name="20 % - Accent1 2 2" xfId="537" xr:uid="{00000000-0005-0000-0000-00000D000000}"/>
    <cellStyle name="20 % - Accent1 2 3" xfId="538" xr:uid="{00000000-0005-0000-0000-00000E000000}"/>
    <cellStyle name="20 % - Accent1 2 4" xfId="539" xr:uid="{00000000-0005-0000-0000-00000F000000}"/>
    <cellStyle name="20 % - Accent1 3" xfId="87" xr:uid="{00000000-0005-0000-0000-000010000000}"/>
    <cellStyle name="20 % - Accent1 4" xfId="540" xr:uid="{00000000-0005-0000-0000-000011000000}"/>
    <cellStyle name="20 % - Accent1 5" xfId="541" xr:uid="{00000000-0005-0000-0000-000012000000}"/>
    <cellStyle name="20 % - Accent1 6" xfId="542" xr:uid="{00000000-0005-0000-0000-000013000000}"/>
    <cellStyle name="20 % - Accent1 7" xfId="543" xr:uid="{00000000-0005-0000-0000-000014000000}"/>
    <cellStyle name="20 % - Accent2 2" xfId="88" xr:uid="{00000000-0005-0000-0000-000015000000}"/>
    <cellStyle name="20 % - Accent2 2 2" xfId="544" xr:uid="{00000000-0005-0000-0000-000016000000}"/>
    <cellStyle name="20 % - Accent2 2 3" xfId="545" xr:uid="{00000000-0005-0000-0000-000017000000}"/>
    <cellStyle name="20 % - Accent2 2 4" xfId="546" xr:uid="{00000000-0005-0000-0000-000018000000}"/>
    <cellStyle name="20 % - Accent2 3" xfId="89" xr:uid="{00000000-0005-0000-0000-000019000000}"/>
    <cellStyle name="20 % - Accent2 4" xfId="547" xr:uid="{00000000-0005-0000-0000-00001A000000}"/>
    <cellStyle name="20 % - Accent2 5" xfId="548" xr:uid="{00000000-0005-0000-0000-00001B000000}"/>
    <cellStyle name="20 % - Accent2 6" xfId="549" xr:uid="{00000000-0005-0000-0000-00001C000000}"/>
    <cellStyle name="20 % - Accent2 7" xfId="550" xr:uid="{00000000-0005-0000-0000-00001D000000}"/>
    <cellStyle name="20 % - Accent3 2" xfId="90" xr:uid="{00000000-0005-0000-0000-00001E000000}"/>
    <cellStyle name="20 % - Accent3 2 2" xfId="551" xr:uid="{00000000-0005-0000-0000-00001F000000}"/>
    <cellStyle name="20 % - Accent3 2 3" xfId="552" xr:uid="{00000000-0005-0000-0000-000020000000}"/>
    <cellStyle name="20 % - Accent3 2 4" xfId="553" xr:uid="{00000000-0005-0000-0000-000021000000}"/>
    <cellStyle name="20 % - Accent3 3" xfId="91" xr:uid="{00000000-0005-0000-0000-000022000000}"/>
    <cellStyle name="20 % - Accent3 4" xfId="554" xr:uid="{00000000-0005-0000-0000-000023000000}"/>
    <cellStyle name="20 % - Accent3 5" xfId="555" xr:uid="{00000000-0005-0000-0000-000024000000}"/>
    <cellStyle name="20 % - Accent3 6" xfId="556" xr:uid="{00000000-0005-0000-0000-000025000000}"/>
    <cellStyle name="20 % - Accent3 7" xfId="557" xr:uid="{00000000-0005-0000-0000-000026000000}"/>
    <cellStyle name="20 % - Accent4 2" xfId="92" xr:uid="{00000000-0005-0000-0000-000027000000}"/>
    <cellStyle name="20 % - Accent4 2 2" xfId="558" xr:uid="{00000000-0005-0000-0000-000028000000}"/>
    <cellStyle name="20 % - Accent4 2 3" xfId="559" xr:uid="{00000000-0005-0000-0000-000029000000}"/>
    <cellStyle name="20 % - Accent4 2 4" xfId="560" xr:uid="{00000000-0005-0000-0000-00002A000000}"/>
    <cellStyle name="20 % - Accent4 3" xfId="93" xr:uid="{00000000-0005-0000-0000-00002B000000}"/>
    <cellStyle name="20 % - Accent4 4" xfId="561" xr:uid="{00000000-0005-0000-0000-00002C000000}"/>
    <cellStyle name="20 % - Accent4 5" xfId="562" xr:uid="{00000000-0005-0000-0000-00002D000000}"/>
    <cellStyle name="20 % - Accent4 6" xfId="563" xr:uid="{00000000-0005-0000-0000-00002E000000}"/>
    <cellStyle name="20 % - Accent4 7" xfId="564" xr:uid="{00000000-0005-0000-0000-00002F000000}"/>
    <cellStyle name="20 % - Accent5 2" xfId="94" xr:uid="{00000000-0005-0000-0000-000030000000}"/>
    <cellStyle name="20 % - Accent5 2 2" xfId="565" xr:uid="{00000000-0005-0000-0000-000031000000}"/>
    <cellStyle name="20 % - Accent5 2 3" xfId="566" xr:uid="{00000000-0005-0000-0000-000032000000}"/>
    <cellStyle name="20 % - Accent5 2 4" xfId="567" xr:uid="{00000000-0005-0000-0000-000033000000}"/>
    <cellStyle name="20 % - Accent5 3" xfId="95" xr:uid="{00000000-0005-0000-0000-000034000000}"/>
    <cellStyle name="20 % - Accent5 4" xfId="568" xr:uid="{00000000-0005-0000-0000-000035000000}"/>
    <cellStyle name="20 % - Accent5 5" xfId="569" xr:uid="{00000000-0005-0000-0000-000036000000}"/>
    <cellStyle name="20 % - Accent5 6" xfId="570" xr:uid="{00000000-0005-0000-0000-000037000000}"/>
    <cellStyle name="20 % - Accent5 7" xfId="571" xr:uid="{00000000-0005-0000-0000-000038000000}"/>
    <cellStyle name="20 % - Accent6 2" xfId="96" xr:uid="{00000000-0005-0000-0000-000039000000}"/>
    <cellStyle name="20 % - Accent6 2 2" xfId="572" xr:uid="{00000000-0005-0000-0000-00003A000000}"/>
    <cellStyle name="20 % - Accent6 2 3" xfId="573" xr:uid="{00000000-0005-0000-0000-00003B000000}"/>
    <cellStyle name="20 % - Accent6 2 4" xfId="574" xr:uid="{00000000-0005-0000-0000-00003C000000}"/>
    <cellStyle name="20 % - Accent6 3" xfId="97" xr:uid="{00000000-0005-0000-0000-00003D000000}"/>
    <cellStyle name="20 % - Accent6 4" xfId="575" xr:uid="{00000000-0005-0000-0000-00003E000000}"/>
    <cellStyle name="20 % - Accent6 5" xfId="576" xr:uid="{00000000-0005-0000-0000-00003F000000}"/>
    <cellStyle name="20 % - Accent6 6" xfId="577" xr:uid="{00000000-0005-0000-0000-000040000000}"/>
    <cellStyle name="20 % - Accent6 7" xfId="578" xr:uid="{00000000-0005-0000-0000-000041000000}"/>
    <cellStyle name="4. NUMERO" xfId="98" xr:uid="{00000000-0005-0000-0000-000042000000}"/>
    <cellStyle name="4. NUMERO 2" xfId="99" xr:uid="{00000000-0005-0000-0000-000043000000}"/>
    <cellStyle name="4. TITRE" xfId="100" xr:uid="{00000000-0005-0000-0000-000044000000}"/>
    <cellStyle name="4. TITRE 2" xfId="101" xr:uid="{00000000-0005-0000-0000-000045000000}"/>
    <cellStyle name="40 % - Accent1 2" xfId="102" xr:uid="{00000000-0005-0000-0000-000046000000}"/>
    <cellStyle name="40 % - Accent1 2 2" xfId="579" xr:uid="{00000000-0005-0000-0000-000047000000}"/>
    <cellStyle name="40 % - Accent1 2 3" xfId="580" xr:uid="{00000000-0005-0000-0000-000048000000}"/>
    <cellStyle name="40 % - Accent1 2 4" xfId="581" xr:uid="{00000000-0005-0000-0000-000049000000}"/>
    <cellStyle name="40 % - Accent1 3" xfId="103" xr:uid="{00000000-0005-0000-0000-00004A000000}"/>
    <cellStyle name="40 % - Accent1 4" xfId="582" xr:uid="{00000000-0005-0000-0000-00004B000000}"/>
    <cellStyle name="40 % - Accent1 5" xfId="583" xr:uid="{00000000-0005-0000-0000-00004C000000}"/>
    <cellStyle name="40 % - Accent1 6" xfId="584" xr:uid="{00000000-0005-0000-0000-00004D000000}"/>
    <cellStyle name="40 % - Accent1 7" xfId="585" xr:uid="{00000000-0005-0000-0000-00004E000000}"/>
    <cellStyle name="40 % - Accent2 2" xfId="104" xr:uid="{00000000-0005-0000-0000-00004F000000}"/>
    <cellStyle name="40 % - Accent2 2 2" xfId="586" xr:uid="{00000000-0005-0000-0000-000050000000}"/>
    <cellStyle name="40 % - Accent2 2 3" xfId="587" xr:uid="{00000000-0005-0000-0000-000051000000}"/>
    <cellStyle name="40 % - Accent2 2 4" xfId="588" xr:uid="{00000000-0005-0000-0000-000052000000}"/>
    <cellStyle name="40 % - Accent2 3" xfId="105" xr:uid="{00000000-0005-0000-0000-000053000000}"/>
    <cellStyle name="40 % - Accent2 4" xfId="589" xr:uid="{00000000-0005-0000-0000-000054000000}"/>
    <cellStyle name="40 % - Accent2 5" xfId="590" xr:uid="{00000000-0005-0000-0000-000055000000}"/>
    <cellStyle name="40 % - Accent2 6" xfId="591" xr:uid="{00000000-0005-0000-0000-000056000000}"/>
    <cellStyle name="40 % - Accent2 7" xfId="592" xr:uid="{00000000-0005-0000-0000-000057000000}"/>
    <cellStyle name="40 % - Accent3 2" xfId="106" xr:uid="{00000000-0005-0000-0000-000058000000}"/>
    <cellStyle name="40 % - Accent3 2 2" xfId="593" xr:uid="{00000000-0005-0000-0000-000059000000}"/>
    <cellStyle name="40 % - Accent3 2 3" xfId="594" xr:uid="{00000000-0005-0000-0000-00005A000000}"/>
    <cellStyle name="40 % - Accent3 2 4" xfId="595" xr:uid="{00000000-0005-0000-0000-00005B000000}"/>
    <cellStyle name="40 % - Accent3 3" xfId="107" xr:uid="{00000000-0005-0000-0000-00005C000000}"/>
    <cellStyle name="40 % - Accent3 4" xfId="596" xr:uid="{00000000-0005-0000-0000-00005D000000}"/>
    <cellStyle name="40 % - Accent3 5" xfId="597" xr:uid="{00000000-0005-0000-0000-00005E000000}"/>
    <cellStyle name="40 % - Accent3 6" xfId="598" xr:uid="{00000000-0005-0000-0000-00005F000000}"/>
    <cellStyle name="40 % - Accent3 7" xfId="599" xr:uid="{00000000-0005-0000-0000-000060000000}"/>
    <cellStyle name="40 % - Accent4 2" xfId="108" xr:uid="{00000000-0005-0000-0000-000061000000}"/>
    <cellStyle name="40 % - Accent4 2 2" xfId="600" xr:uid="{00000000-0005-0000-0000-000062000000}"/>
    <cellStyle name="40 % - Accent4 2 3" xfId="601" xr:uid="{00000000-0005-0000-0000-000063000000}"/>
    <cellStyle name="40 % - Accent4 2 4" xfId="602" xr:uid="{00000000-0005-0000-0000-000064000000}"/>
    <cellStyle name="40 % - Accent4 3" xfId="109" xr:uid="{00000000-0005-0000-0000-000065000000}"/>
    <cellStyle name="40 % - Accent4 4" xfId="603" xr:uid="{00000000-0005-0000-0000-000066000000}"/>
    <cellStyle name="40 % - Accent4 5" xfId="604" xr:uid="{00000000-0005-0000-0000-000067000000}"/>
    <cellStyle name="40 % - Accent4 6" xfId="605" xr:uid="{00000000-0005-0000-0000-000068000000}"/>
    <cellStyle name="40 % - Accent4 7" xfId="606" xr:uid="{00000000-0005-0000-0000-000069000000}"/>
    <cellStyle name="40 % - Accent5 2" xfId="110" xr:uid="{00000000-0005-0000-0000-00006A000000}"/>
    <cellStyle name="40 % - Accent5 2 2" xfId="607" xr:uid="{00000000-0005-0000-0000-00006B000000}"/>
    <cellStyle name="40 % - Accent5 2 3" xfId="608" xr:uid="{00000000-0005-0000-0000-00006C000000}"/>
    <cellStyle name="40 % - Accent5 2 4" xfId="609" xr:uid="{00000000-0005-0000-0000-00006D000000}"/>
    <cellStyle name="40 % - Accent5 3" xfId="111" xr:uid="{00000000-0005-0000-0000-00006E000000}"/>
    <cellStyle name="40 % - Accent5 4" xfId="610" xr:uid="{00000000-0005-0000-0000-00006F000000}"/>
    <cellStyle name="40 % - Accent5 5" xfId="611" xr:uid="{00000000-0005-0000-0000-000070000000}"/>
    <cellStyle name="40 % - Accent5 6" xfId="612" xr:uid="{00000000-0005-0000-0000-000071000000}"/>
    <cellStyle name="40 % - Accent5 7" xfId="613" xr:uid="{00000000-0005-0000-0000-000072000000}"/>
    <cellStyle name="40 % - Accent6 2" xfId="112" xr:uid="{00000000-0005-0000-0000-000073000000}"/>
    <cellStyle name="40 % - Accent6 2 2" xfId="614" xr:uid="{00000000-0005-0000-0000-000074000000}"/>
    <cellStyle name="40 % - Accent6 2 3" xfId="615" xr:uid="{00000000-0005-0000-0000-000075000000}"/>
    <cellStyle name="40 % - Accent6 2 4" xfId="616" xr:uid="{00000000-0005-0000-0000-000076000000}"/>
    <cellStyle name="40 % - Accent6 3" xfId="113" xr:uid="{00000000-0005-0000-0000-000077000000}"/>
    <cellStyle name="40 % - Accent6 4" xfId="617" xr:uid="{00000000-0005-0000-0000-000078000000}"/>
    <cellStyle name="40 % - Accent6 5" xfId="618" xr:uid="{00000000-0005-0000-0000-000079000000}"/>
    <cellStyle name="40 % - Accent6 6" xfId="619" xr:uid="{00000000-0005-0000-0000-00007A000000}"/>
    <cellStyle name="40 % - Accent6 7" xfId="620" xr:uid="{00000000-0005-0000-0000-00007B000000}"/>
    <cellStyle name="60 % - Accent1 2" xfId="114" xr:uid="{00000000-0005-0000-0000-00007C000000}"/>
    <cellStyle name="60 % - Accent1 3" xfId="115" xr:uid="{00000000-0005-0000-0000-00007D000000}"/>
    <cellStyle name="60 % - Accent2 2" xfId="116" xr:uid="{00000000-0005-0000-0000-00007E000000}"/>
    <cellStyle name="60 % - Accent2 3" xfId="117" xr:uid="{00000000-0005-0000-0000-00007F000000}"/>
    <cellStyle name="60 % - Accent3 2" xfId="118" xr:uid="{00000000-0005-0000-0000-000080000000}"/>
    <cellStyle name="60 % - Accent3 3" xfId="119" xr:uid="{00000000-0005-0000-0000-000081000000}"/>
    <cellStyle name="60 % - Accent4 2" xfId="120" xr:uid="{00000000-0005-0000-0000-000082000000}"/>
    <cellStyle name="60 % - Accent4 3" xfId="121" xr:uid="{00000000-0005-0000-0000-000083000000}"/>
    <cellStyle name="60 % - Accent5 2" xfId="122" xr:uid="{00000000-0005-0000-0000-000084000000}"/>
    <cellStyle name="60 % - Accent5 3" xfId="123" xr:uid="{00000000-0005-0000-0000-000085000000}"/>
    <cellStyle name="60 % - Accent6 2" xfId="124" xr:uid="{00000000-0005-0000-0000-000086000000}"/>
    <cellStyle name="60 % - Accent6 3" xfId="125" xr:uid="{00000000-0005-0000-0000-000087000000}"/>
    <cellStyle name="Accent1 2" xfId="126" xr:uid="{00000000-0005-0000-0000-000088000000}"/>
    <cellStyle name="Accent1 3" xfId="127" xr:uid="{00000000-0005-0000-0000-000089000000}"/>
    <cellStyle name="Accent2 2" xfId="128" xr:uid="{00000000-0005-0000-0000-00008A000000}"/>
    <cellStyle name="Accent2 3" xfId="129" xr:uid="{00000000-0005-0000-0000-00008B000000}"/>
    <cellStyle name="Accent3 2" xfId="130" xr:uid="{00000000-0005-0000-0000-00008C000000}"/>
    <cellStyle name="Accent3 3" xfId="131" xr:uid="{00000000-0005-0000-0000-00008D000000}"/>
    <cellStyle name="Accent4 2" xfId="132" xr:uid="{00000000-0005-0000-0000-00008E000000}"/>
    <cellStyle name="Accent4 3" xfId="133" xr:uid="{00000000-0005-0000-0000-00008F000000}"/>
    <cellStyle name="Accent5 2" xfId="134" xr:uid="{00000000-0005-0000-0000-000090000000}"/>
    <cellStyle name="Accent5 3" xfId="135" xr:uid="{00000000-0005-0000-0000-000091000000}"/>
    <cellStyle name="Accent6 2" xfId="136" xr:uid="{00000000-0005-0000-0000-000092000000}"/>
    <cellStyle name="Accent6 3" xfId="137" xr:uid="{00000000-0005-0000-0000-000093000000}"/>
    <cellStyle name="ArtDescriptif" xfId="27" xr:uid="{00000000-0005-0000-0000-000094000000}"/>
    <cellStyle name="ArtDescriptif 2" xfId="138" xr:uid="{00000000-0005-0000-0000-000095000000}"/>
    <cellStyle name="ArtDescriptif 3" xfId="530" xr:uid="{00000000-0005-0000-0000-000096000000}"/>
    <cellStyle name="ARTICLE" xfId="139" xr:uid="{00000000-0005-0000-0000-000097000000}"/>
    <cellStyle name="Article note1" xfId="14" xr:uid="{00000000-0005-0000-0000-000098000000}"/>
    <cellStyle name="Article note2" xfId="12" xr:uid="{00000000-0005-0000-0000-000099000000}"/>
    <cellStyle name="Article note3" xfId="15" xr:uid="{00000000-0005-0000-0000-00009A000000}"/>
    <cellStyle name="Article note4" xfId="13" xr:uid="{00000000-0005-0000-0000-00009B000000}"/>
    <cellStyle name="Article note5" xfId="16" xr:uid="{00000000-0005-0000-0000-00009C000000}"/>
    <cellStyle name="ArtLibelleCond" xfId="32" xr:uid="{00000000-0005-0000-0000-00009D000000}"/>
    <cellStyle name="ArtNote1" xfId="33" xr:uid="{00000000-0005-0000-0000-00009E000000}"/>
    <cellStyle name="ArtNote2" xfId="34" xr:uid="{00000000-0005-0000-0000-00009F000000}"/>
    <cellStyle name="ArtNote2 2" xfId="532" xr:uid="{00000000-0005-0000-0000-0000A0000000}"/>
    <cellStyle name="ArtNote3" xfId="35" xr:uid="{00000000-0005-0000-0000-0000A1000000}"/>
    <cellStyle name="ArtNote3 2" xfId="140" xr:uid="{00000000-0005-0000-0000-0000A2000000}"/>
    <cellStyle name="ArtNote4" xfId="36" xr:uid="{00000000-0005-0000-0000-0000A3000000}"/>
    <cellStyle name="ArtNote5" xfId="37" xr:uid="{00000000-0005-0000-0000-0000A4000000}"/>
    <cellStyle name="ArtTitre" xfId="26" xr:uid="{00000000-0005-0000-0000-0000A5000000}"/>
    <cellStyle name="ArtTitre 2" xfId="529" xr:uid="{00000000-0005-0000-0000-0000A6000000}"/>
    <cellStyle name="Avertissement 2" xfId="141" xr:uid="{00000000-0005-0000-0000-0000A7000000}"/>
    <cellStyle name="Avertissement 3" xfId="142" xr:uid="{00000000-0005-0000-0000-0000A8000000}"/>
    <cellStyle name="biblio" xfId="143" xr:uid="{00000000-0005-0000-0000-0000A9000000}"/>
    <cellStyle name="biblio 2" xfId="144" xr:uid="{00000000-0005-0000-0000-0000AA000000}"/>
    <cellStyle name="biblio 3" xfId="145" xr:uid="{00000000-0005-0000-0000-0000AB000000}"/>
    <cellStyle name="blanc" xfId="146" xr:uid="{00000000-0005-0000-0000-0000AC000000}"/>
    <cellStyle name="blanc 2" xfId="147" xr:uid="{00000000-0005-0000-0000-0000AD000000}"/>
    <cellStyle name="blanc 3" xfId="148" xr:uid="{00000000-0005-0000-0000-0000AE000000}"/>
    <cellStyle name="cache" xfId="149" xr:uid="{00000000-0005-0000-0000-0000AF000000}"/>
    <cellStyle name="cache 2" xfId="150" xr:uid="{00000000-0005-0000-0000-0000B0000000}"/>
    <cellStyle name="cache 3" xfId="151" xr:uid="{00000000-0005-0000-0000-0000B1000000}"/>
    <cellStyle name="Calcul 2" xfId="152" xr:uid="{00000000-0005-0000-0000-0000B2000000}"/>
    <cellStyle name="Calcul 3" xfId="153" xr:uid="{00000000-0005-0000-0000-0000B3000000}"/>
    <cellStyle name="CALCULS" xfId="154" xr:uid="{00000000-0005-0000-0000-0000B4000000}"/>
    <cellStyle name="CALCULS 2" xfId="155" xr:uid="{00000000-0005-0000-0000-0000B5000000}"/>
    <cellStyle name="CALCULS 3" xfId="156" xr:uid="{00000000-0005-0000-0000-0000B6000000}"/>
    <cellStyle name="calculs2" xfId="157" xr:uid="{00000000-0005-0000-0000-0000B7000000}"/>
    <cellStyle name="calculs2 2" xfId="158" xr:uid="{00000000-0005-0000-0000-0000B8000000}"/>
    <cellStyle name="calculs2 3" xfId="159" xr:uid="{00000000-0005-0000-0000-0000B9000000}"/>
    <cellStyle name="calculs3" xfId="160" xr:uid="{00000000-0005-0000-0000-0000BA000000}"/>
    <cellStyle name="calculs3 2" xfId="161" xr:uid="{00000000-0005-0000-0000-0000BB000000}"/>
    <cellStyle name="calculs3 2 2" xfId="162" xr:uid="{00000000-0005-0000-0000-0000BC000000}"/>
    <cellStyle name="calculs3 3" xfId="163" xr:uid="{00000000-0005-0000-0000-0000BD000000}"/>
    <cellStyle name="calculsm" xfId="164" xr:uid="{00000000-0005-0000-0000-0000BE000000}"/>
    <cellStyle name="calculsm 2" xfId="165" xr:uid="{00000000-0005-0000-0000-0000BF000000}"/>
    <cellStyle name="calculsm 3" xfId="166" xr:uid="{00000000-0005-0000-0000-0000C0000000}"/>
    <cellStyle name="calculsm 4" xfId="167" xr:uid="{00000000-0005-0000-0000-0000C1000000}"/>
    <cellStyle name="calculsm 5" xfId="168" xr:uid="{00000000-0005-0000-0000-0000C2000000}"/>
    <cellStyle name="CE" xfId="17" xr:uid="{00000000-0005-0000-0000-0000C3000000}"/>
    <cellStyle name="Cellule liée 2" xfId="169" xr:uid="{00000000-0005-0000-0000-0000C4000000}"/>
    <cellStyle name="Cellule liée 2 2" xfId="170" xr:uid="{00000000-0005-0000-0000-0000C5000000}"/>
    <cellStyle name="Cellule liée 3" xfId="171" xr:uid="{00000000-0005-0000-0000-0000C6000000}"/>
    <cellStyle name="Chap" xfId="172" xr:uid="{00000000-0005-0000-0000-0000C7000000}"/>
    <cellStyle name="Chap 1" xfId="5" xr:uid="{00000000-0005-0000-0000-0000C8000000}"/>
    <cellStyle name="Chap 2" xfId="6" xr:uid="{00000000-0005-0000-0000-0000C9000000}"/>
    <cellStyle name="Chap 3" xfId="9" xr:uid="{00000000-0005-0000-0000-0000CA000000}"/>
    <cellStyle name="CHAP1" xfId="173" xr:uid="{00000000-0005-0000-0000-0000CB000000}"/>
    <cellStyle name="CHAP1 2" xfId="174" xr:uid="{00000000-0005-0000-0000-0000CC000000}"/>
    <cellStyle name="CHAP1 3" xfId="175" xr:uid="{00000000-0005-0000-0000-0000CD000000}"/>
    <cellStyle name="chap2" xfId="176" xr:uid="{00000000-0005-0000-0000-0000CE000000}"/>
    <cellStyle name="chap3" xfId="177" xr:uid="{00000000-0005-0000-0000-0000CF000000}"/>
    <cellStyle name="ChapDescriptif0" xfId="38" xr:uid="{00000000-0005-0000-0000-0000D0000000}"/>
    <cellStyle name="ChapDescriptif1" xfId="28" xr:uid="{00000000-0005-0000-0000-0000D1000000}"/>
    <cellStyle name="ChapDescriptif1 2" xfId="178" xr:uid="{00000000-0005-0000-0000-0000D2000000}"/>
    <cellStyle name="ChapDescriptif2" xfId="31" xr:uid="{00000000-0005-0000-0000-0000D3000000}"/>
    <cellStyle name="ChapDescriptif2 2" xfId="179" xr:uid="{00000000-0005-0000-0000-0000D4000000}"/>
    <cellStyle name="ChapDescriptif2 3" xfId="531" xr:uid="{00000000-0005-0000-0000-0000D5000000}"/>
    <cellStyle name="ChapDescriptif3" xfId="30" xr:uid="{00000000-0005-0000-0000-0000D6000000}"/>
    <cellStyle name="ChapDescriptif3 2" xfId="180" xr:uid="{00000000-0005-0000-0000-0000D7000000}"/>
    <cellStyle name="ChapDescriptif4" xfId="39" xr:uid="{00000000-0005-0000-0000-0000D8000000}"/>
    <cellStyle name="ChapDescriptif4 2" xfId="181" xr:uid="{00000000-0005-0000-0000-0000D9000000}"/>
    <cellStyle name="chapitre" xfId="182" xr:uid="{00000000-0005-0000-0000-0000DA000000}"/>
    <cellStyle name="Chapnb" xfId="183" xr:uid="{00000000-0005-0000-0000-0000DB000000}"/>
    <cellStyle name="ChapNote0" xfId="40" xr:uid="{00000000-0005-0000-0000-0000DC000000}"/>
    <cellStyle name="ChapNote1" xfId="41" xr:uid="{00000000-0005-0000-0000-0000DD000000}"/>
    <cellStyle name="ChapNote1 2" xfId="184" xr:uid="{00000000-0005-0000-0000-0000DE000000}"/>
    <cellStyle name="ChapNote2" xfId="42" xr:uid="{00000000-0005-0000-0000-0000DF000000}"/>
    <cellStyle name="ChapNote3" xfId="43" xr:uid="{00000000-0005-0000-0000-0000E0000000}"/>
    <cellStyle name="ChapNote3 2" xfId="533" xr:uid="{00000000-0005-0000-0000-0000E1000000}"/>
    <cellStyle name="ChapNote4" xfId="44" xr:uid="{00000000-0005-0000-0000-0000E2000000}"/>
    <cellStyle name="chapnouv" xfId="185" xr:uid="{00000000-0005-0000-0000-0000E3000000}"/>
    <cellStyle name="ChapRecap0" xfId="45" xr:uid="{00000000-0005-0000-0000-0000E4000000}"/>
    <cellStyle name="ChapRecap1" xfId="46" xr:uid="{00000000-0005-0000-0000-0000E5000000}"/>
    <cellStyle name="ChapRecap2" xfId="47" xr:uid="{00000000-0005-0000-0000-0000E6000000}"/>
    <cellStyle name="ChapRecap3" xfId="48" xr:uid="{00000000-0005-0000-0000-0000E7000000}"/>
    <cellStyle name="ChapRecap4" xfId="49" xr:uid="{00000000-0005-0000-0000-0000E8000000}"/>
    <cellStyle name="ChapTitre0" xfId="50" xr:uid="{00000000-0005-0000-0000-0000E9000000}"/>
    <cellStyle name="ChapTitre1" xfId="24" xr:uid="{00000000-0005-0000-0000-0000EA000000}"/>
    <cellStyle name="ChapTitre2" xfId="25" xr:uid="{00000000-0005-0000-0000-0000EB000000}"/>
    <cellStyle name="ChapTitre2 2" xfId="186" xr:uid="{00000000-0005-0000-0000-0000EC000000}"/>
    <cellStyle name="ChapTitre2 3" xfId="528" xr:uid="{00000000-0005-0000-0000-0000ED000000}"/>
    <cellStyle name="ChapTitre3" xfId="29" xr:uid="{00000000-0005-0000-0000-0000EE000000}"/>
    <cellStyle name="ChapTitre3 2" xfId="187" xr:uid="{00000000-0005-0000-0000-0000EF000000}"/>
    <cellStyle name="ChapTitre3 3" xfId="188" xr:uid="{00000000-0005-0000-0000-0000F0000000}"/>
    <cellStyle name="ChapTitre4" xfId="51" xr:uid="{00000000-0005-0000-0000-0000F1000000}"/>
    <cellStyle name="ChapTitre4 2" xfId="189" xr:uid="{00000000-0005-0000-0000-0000F2000000}"/>
    <cellStyle name="coeff_etude" xfId="190" xr:uid="{00000000-0005-0000-0000-0000F3000000}"/>
    <cellStyle name="COMMENT" xfId="191" xr:uid="{00000000-0005-0000-0000-0000F4000000}"/>
    <cellStyle name="COMMENT 2" xfId="192" xr:uid="{00000000-0005-0000-0000-0000F5000000}"/>
    <cellStyle name="COMMENT 2 2" xfId="193" xr:uid="{00000000-0005-0000-0000-0000F6000000}"/>
    <cellStyle name="COMMENT 3" xfId="194" xr:uid="{00000000-0005-0000-0000-0000F7000000}"/>
    <cellStyle name="COMMENT 4" xfId="195" xr:uid="{00000000-0005-0000-0000-0000F8000000}"/>
    <cellStyle name="COMMENT 5" xfId="196" xr:uid="{00000000-0005-0000-0000-0000F9000000}"/>
    <cellStyle name="comment1" xfId="197" xr:uid="{00000000-0005-0000-0000-0000FA000000}"/>
    <cellStyle name="comment2" xfId="198" xr:uid="{00000000-0005-0000-0000-0000FB000000}"/>
    <cellStyle name="Commentaire 2" xfId="199" xr:uid="{00000000-0005-0000-0000-0000FC000000}"/>
    <cellStyle name="Commentaire 2 2" xfId="621" xr:uid="{00000000-0005-0000-0000-0000FD000000}"/>
    <cellStyle name="Commentaire 2 2 2" xfId="622" xr:uid="{00000000-0005-0000-0000-0000FE000000}"/>
    <cellStyle name="Commentaire 2 2 3" xfId="623" xr:uid="{00000000-0005-0000-0000-0000FF000000}"/>
    <cellStyle name="Commentaire 2 2 4" xfId="624" xr:uid="{00000000-0005-0000-0000-000000010000}"/>
    <cellStyle name="Commentaire 2 3" xfId="625" xr:uid="{00000000-0005-0000-0000-000001010000}"/>
    <cellStyle name="Commentaire 2 4" xfId="626" xr:uid="{00000000-0005-0000-0000-000002010000}"/>
    <cellStyle name="Commentaire 2 5" xfId="627" xr:uid="{00000000-0005-0000-0000-000003010000}"/>
    <cellStyle name="Commentaire 2 6" xfId="628" xr:uid="{00000000-0005-0000-0000-000004010000}"/>
    <cellStyle name="Commentaire 2 7" xfId="629" xr:uid="{00000000-0005-0000-0000-000005010000}"/>
    <cellStyle name="Commentaire 3" xfId="200" xr:uid="{00000000-0005-0000-0000-000006010000}"/>
    <cellStyle name="Commentaire 4" xfId="201" xr:uid="{00000000-0005-0000-0000-000007010000}"/>
    <cellStyle name="comp_men" xfId="202" xr:uid="{00000000-0005-0000-0000-000008010000}"/>
    <cellStyle name="composant" xfId="203" xr:uid="{00000000-0005-0000-0000-000009010000}"/>
    <cellStyle name="composant 2" xfId="204" xr:uid="{00000000-0005-0000-0000-00000A010000}"/>
    <cellStyle name="composant 3" xfId="205" xr:uid="{00000000-0005-0000-0000-00000B010000}"/>
    <cellStyle name="compris" xfId="206" xr:uid="{00000000-0005-0000-0000-00000C010000}"/>
    <cellStyle name="compris 2" xfId="207" xr:uid="{00000000-0005-0000-0000-00000D010000}"/>
    <cellStyle name="compris 3" xfId="208" xr:uid="{00000000-0005-0000-0000-00000E010000}"/>
    <cellStyle name="congés" xfId="209" xr:uid="{00000000-0005-0000-0000-00000F010000}"/>
    <cellStyle name="congés 2" xfId="210" xr:uid="{00000000-0005-0000-0000-000010010000}"/>
    <cellStyle name="congés 3" xfId="211" xr:uid="{00000000-0005-0000-0000-000011010000}"/>
    <cellStyle name="deb_chap" xfId="212" xr:uid="{00000000-0005-0000-0000-000012010000}"/>
    <cellStyle name="DEDUIRE" xfId="213" xr:uid="{00000000-0005-0000-0000-000013010000}"/>
    <cellStyle name="desc" xfId="214" xr:uid="{00000000-0005-0000-0000-000014010000}"/>
    <cellStyle name="descnb" xfId="215" xr:uid="{00000000-0005-0000-0000-000015010000}"/>
    <cellStyle name="Descr Article" xfId="8" xr:uid="{00000000-0005-0000-0000-000016010000}"/>
    <cellStyle name="descript" xfId="216" xr:uid="{00000000-0005-0000-0000-000017010000}"/>
    <cellStyle name="descript 2" xfId="217" xr:uid="{00000000-0005-0000-0000-000018010000}"/>
    <cellStyle name="descript 3" xfId="218" xr:uid="{00000000-0005-0000-0000-000019010000}"/>
    <cellStyle name="Descriptif" xfId="219" xr:uid="{00000000-0005-0000-0000-00001A010000}"/>
    <cellStyle name="det_article" xfId="220" xr:uid="{00000000-0005-0000-0000-00001B010000}"/>
    <cellStyle name="detloc_dpgf" xfId="221" xr:uid="{00000000-0005-0000-0000-00001C010000}"/>
    <cellStyle name="devis_loc" xfId="222" xr:uid="{00000000-0005-0000-0000-00001D010000}"/>
    <cellStyle name="dpgf_calc" xfId="223" xr:uid="{00000000-0005-0000-0000-00001E010000}"/>
    <cellStyle name="dpgfdqe_totc" xfId="224" xr:uid="{00000000-0005-0000-0000-00001F010000}"/>
    <cellStyle name="DQLocQuantNonLoc" xfId="52" xr:uid="{00000000-0005-0000-0000-000020010000}"/>
    <cellStyle name="DQLocRefClass" xfId="53" xr:uid="{00000000-0005-0000-0000-000021010000}"/>
    <cellStyle name="DQLocStruct" xfId="54" xr:uid="{00000000-0005-0000-0000-000022010000}"/>
    <cellStyle name="DQMinutes" xfId="55" xr:uid="{00000000-0005-0000-0000-000023010000}"/>
    <cellStyle name="edit_timbre" xfId="225" xr:uid="{00000000-0005-0000-0000-000024010000}"/>
    <cellStyle name="element" xfId="226" xr:uid="{00000000-0005-0000-0000-000025010000}"/>
    <cellStyle name="element 2" xfId="227" xr:uid="{00000000-0005-0000-0000-000026010000}"/>
    <cellStyle name="element 3" xfId="228" xr:uid="{00000000-0005-0000-0000-000027010000}"/>
    <cellStyle name="elementnb" xfId="229" xr:uid="{00000000-0005-0000-0000-000028010000}"/>
    <cellStyle name="enonce_dpgf" xfId="230" xr:uid="{00000000-0005-0000-0000-000029010000}"/>
    <cellStyle name="ensemble" xfId="231" xr:uid="{00000000-0005-0000-0000-00002A010000}"/>
    <cellStyle name="ensemble 2" xfId="232" xr:uid="{00000000-0005-0000-0000-00002B010000}"/>
    <cellStyle name="ensemble 3" xfId="233" xr:uid="{00000000-0005-0000-0000-00002C010000}"/>
    <cellStyle name="ENTETE" xfId="234" xr:uid="{00000000-0005-0000-0000-00002D010000}"/>
    <cellStyle name="ENTETE 2" xfId="235" xr:uid="{00000000-0005-0000-0000-00002E010000}"/>
    <cellStyle name="ENTETE 3" xfId="236" xr:uid="{00000000-0005-0000-0000-00002F010000}"/>
    <cellStyle name="ENTETENB" xfId="237" xr:uid="{00000000-0005-0000-0000-000030010000}"/>
    <cellStyle name="Entrée 2" xfId="238" xr:uid="{00000000-0005-0000-0000-000031010000}"/>
    <cellStyle name="Entrée 3" xfId="239" xr:uid="{00000000-0005-0000-0000-000032010000}"/>
    <cellStyle name="Euro" xfId="18" xr:uid="{00000000-0005-0000-0000-000033010000}"/>
    <cellStyle name="Euro 2" xfId="240" xr:uid="{00000000-0005-0000-0000-000034010000}"/>
    <cellStyle name="Euro 2 2" xfId="241" xr:uid="{00000000-0005-0000-0000-000035010000}"/>
    <cellStyle name="Euro 2 3" xfId="242" xr:uid="{00000000-0005-0000-0000-000036010000}"/>
    <cellStyle name="Euro 3" xfId="243" xr:uid="{00000000-0005-0000-0000-000037010000}"/>
    <cellStyle name="Euro 4" xfId="244" xr:uid="{00000000-0005-0000-0000-000038010000}"/>
    <cellStyle name="Euro 5" xfId="245" xr:uid="{00000000-0005-0000-0000-000039010000}"/>
    <cellStyle name="Euro 7" xfId="246" xr:uid="{00000000-0005-0000-0000-00003A010000}"/>
    <cellStyle name="Euro_SUIVI DES COMMANDES 1585" xfId="247" xr:uid="{00000000-0005-0000-0000-00003B010000}"/>
    <cellStyle name="euros" xfId="248" xr:uid="{00000000-0005-0000-0000-00003C010000}"/>
    <cellStyle name="euros 2" xfId="249" xr:uid="{00000000-0005-0000-0000-00003D010000}"/>
    <cellStyle name="euros 3" xfId="250" xr:uid="{00000000-0005-0000-0000-00003E010000}"/>
    <cellStyle name="FIN" xfId="251" xr:uid="{00000000-0005-0000-0000-00003F010000}"/>
    <cellStyle name="FIN 2" xfId="252" xr:uid="{00000000-0005-0000-0000-000040010000}"/>
    <cellStyle name="FIN 3" xfId="253" xr:uid="{00000000-0005-0000-0000-000041010000}"/>
    <cellStyle name="finnb" xfId="254" xr:uid="{00000000-0005-0000-0000-000042010000}"/>
    <cellStyle name="FOURNITURES" xfId="255" xr:uid="{00000000-0005-0000-0000-000043010000}"/>
    <cellStyle name="FOURNITURES 2" xfId="256" xr:uid="{00000000-0005-0000-0000-000044010000}"/>
    <cellStyle name="FOURNITURES 3" xfId="257" xr:uid="{00000000-0005-0000-0000-000045010000}"/>
    <cellStyle name="generique" xfId="258" xr:uid="{00000000-0005-0000-0000-000046010000}"/>
    <cellStyle name="GEOMPIECE" xfId="259" xr:uid="{00000000-0005-0000-0000-000047010000}"/>
    <cellStyle name="GEOMPIECE 2" xfId="260" xr:uid="{00000000-0005-0000-0000-000048010000}"/>
    <cellStyle name="GEOMPIECE 3" xfId="261" xr:uid="{00000000-0005-0000-0000-000049010000}"/>
    <cellStyle name="groupe" xfId="262" xr:uid="{00000000-0005-0000-0000-00004A010000}"/>
    <cellStyle name="Helligdag" xfId="263" xr:uid="{00000000-0005-0000-0000-00004B010000}"/>
    <cellStyle name="Helligdag 2" xfId="264" xr:uid="{00000000-0005-0000-0000-00004C010000}"/>
    <cellStyle name="Helligdag 3" xfId="265" xr:uid="{00000000-0005-0000-0000-00004D010000}"/>
    <cellStyle name="imp_calculs" xfId="266" xr:uid="{00000000-0005-0000-0000-00004E010000}"/>
    <cellStyle name="Info Entete" xfId="2" xr:uid="{00000000-0005-0000-0000-00004F010000}"/>
    <cellStyle name="Info Entete 2" xfId="69" xr:uid="{00000000-0005-0000-0000-000050010000}"/>
    <cellStyle name="Insatisfaisant 2" xfId="267" xr:uid="{00000000-0005-0000-0000-000051010000}"/>
    <cellStyle name="Insatisfaisant 3" xfId="268" xr:uid="{00000000-0005-0000-0000-000052010000}"/>
    <cellStyle name="Inter Entete" xfId="3" xr:uid="{00000000-0005-0000-0000-000053010000}"/>
    <cellStyle name="Inter Entete 2" xfId="70" xr:uid="{00000000-0005-0000-0000-000054010000}"/>
    <cellStyle name="interm" xfId="269" xr:uid="{00000000-0005-0000-0000-000055010000}"/>
    <cellStyle name="interrog" xfId="270" xr:uid="{00000000-0005-0000-0000-000056010000}"/>
    <cellStyle name="interrog 2" xfId="271" xr:uid="{00000000-0005-0000-0000-000057010000}"/>
    <cellStyle name="interrog 3" xfId="272" xr:uid="{00000000-0005-0000-0000-000058010000}"/>
    <cellStyle name="interrognb" xfId="273" xr:uid="{00000000-0005-0000-0000-000059010000}"/>
    <cellStyle name="Lien hypertexte" xfId="526" builtinId="8"/>
    <cellStyle name="Lien hypertexte 2" xfId="630" xr:uid="{00000000-0005-0000-0000-00005B010000}"/>
    <cellStyle name="lig_blanche" xfId="274" xr:uid="{00000000-0005-0000-0000-00005C010000}"/>
    <cellStyle name="Loc Litteraire" xfId="19" xr:uid="{00000000-0005-0000-0000-00005D010000}"/>
    <cellStyle name="Loc Structuree" xfId="20" xr:uid="{00000000-0005-0000-0000-00005E010000}"/>
    <cellStyle name="loc_dpgf" xfId="275" xr:uid="{00000000-0005-0000-0000-00005F010000}"/>
    <cellStyle name="localis" xfId="276" xr:uid="{00000000-0005-0000-0000-000060010000}"/>
    <cellStyle name="localis 2" xfId="277" xr:uid="{00000000-0005-0000-0000-000061010000}"/>
    <cellStyle name="localis 2 2" xfId="278" xr:uid="{00000000-0005-0000-0000-000062010000}"/>
    <cellStyle name="localis 3" xfId="279" xr:uid="{00000000-0005-0000-0000-000063010000}"/>
    <cellStyle name="localis 4" xfId="280" xr:uid="{00000000-0005-0000-0000-000064010000}"/>
    <cellStyle name="localis 5" xfId="281" xr:uid="{00000000-0005-0000-0000-000065010000}"/>
    <cellStyle name="LOCALISATION" xfId="282" xr:uid="{00000000-0005-0000-0000-000066010000}"/>
    <cellStyle name="localisnb" xfId="283" xr:uid="{00000000-0005-0000-0000-000067010000}"/>
    <cellStyle name="localisnb 2" xfId="284" xr:uid="{00000000-0005-0000-0000-000068010000}"/>
    <cellStyle name="localisnb 3" xfId="285" xr:uid="{00000000-0005-0000-0000-000069010000}"/>
    <cellStyle name="LocLit" xfId="56" xr:uid="{00000000-0005-0000-0000-00006A010000}"/>
    <cellStyle name="LocRefClass" xfId="57" xr:uid="{00000000-0005-0000-0000-00006B010000}"/>
    <cellStyle name="LocSignetRep" xfId="58" xr:uid="{00000000-0005-0000-0000-00006C010000}"/>
    <cellStyle name="LocStrRecap0" xfId="59" xr:uid="{00000000-0005-0000-0000-00006D010000}"/>
    <cellStyle name="LocStrRecap1" xfId="60" xr:uid="{00000000-0005-0000-0000-00006E010000}"/>
    <cellStyle name="LocStrTexte0" xfId="61" xr:uid="{00000000-0005-0000-0000-00006F010000}"/>
    <cellStyle name="LocStrTexte1" xfId="62" xr:uid="{00000000-0005-0000-0000-000070010000}"/>
    <cellStyle name="LocStruct" xfId="63" xr:uid="{00000000-0005-0000-0000-000071010000}"/>
    <cellStyle name="LocTitre" xfId="64" xr:uid="{00000000-0005-0000-0000-000072010000}"/>
    <cellStyle name="Lot" xfId="4" xr:uid="{00000000-0005-0000-0000-000073010000}"/>
    <cellStyle name="MAIN_OEUVRE" xfId="286" xr:uid="{00000000-0005-0000-0000-000074010000}"/>
    <cellStyle name="memo" xfId="287" xr:uid="{00000000-0005-0000-0000-000075010000}"/>
    <cellStyle name="mémoire" xfId="288" xr:uid="{00000000-0005-0000-0000-000076010000}"/>
    <cellStyle name="mémoire 2" xfId="289" xr:uid="{00000000-0005-0000-0000-000077010000}"/>
    <cellStyle name="mémoire 3" xfId="290" xr:uid="{00000000-0005-0000-0000-000078010000}"/>
    <cellStyle name="mémoire 4" xfId="291" xr:uid="{00000000-0005-0000-0000-000079010000}"/>
    <cellStyle name="mémoire 5" xfId="292" xr:uid="{00000000-0005-0000-0000-00007A010000}"/>
    <cellStyle name="mémoirenb" xfId="293" xr:uid="{00000000-0005-0000-0000-00007B010000}"/>
    <cellStyle name="mémoirenb 2" xfId="294" xr:uid="{00000000-0005-0000-0000-00007C010000}"/>
    <cellStyle name="mémoirenb 3" xfId="295" xr:uid="{00000000-0005-0000-0000-00007D010000}"/>
    <cellStyle name="MerkTall" xfId="296" xr:uid="{00000000-0005-0000-0000-00007E010000}"/>
    <cellStyle name="MerkTekst" xfId="297" xr:uid="{00000000-0005-0000-0000-00007F010000}"/>
    <cellStyle name="métré" xfId="298" xr:uid="{00000000-0005-0000-0000-000080010000}"/>
    <cellStyle name="métré 2" xfId="299" xr:uid="{00000000-0005-0000-0000-000081010000}"/>
    <cellStyle name="métré 3" xfId="300" xr:uid="{00000000-0005-0000-0000-000082010000}"/>
    <cellStyle name="Milliers" xfId="535" builtinId="3"/>
    <cellStyle name="Milliers 2" xfId="67" xr:uid="{00000000-0005-0000-0000-000084010000}"/>
    <cellStyle name="Milliers 3" xfId="71" xr:uid="{00000000-0005-0000-0000-000085010000}"/>
    <cellStyle name="Milliers_Mmixte - Elec 2008 - BPU Travaux" xfId="301" xr:uid="{00000000-0005-0000-0000-000086010000}"/>
    <cellStyle name="MO" xfId="302" xr:uid="{00000000-0005-0000-0000-000087010000}"/>
    <cellStyle name="Monétaire 2" xfId="303" xr:uid="{00000000-0005-0000-0000-000088010000}"/>
    <cellStyle name="Monétaire 2 2" xfId="304" xr:uid="{00000000-0005-0000-0000-000089010000}"/>
    <cellStyle name="Monétaire 2 3" xfId="305" xr:uid="{00000000-0005-0000-0000-00008A010000}"/>
    <cellStyle name="Monétaire 3" xfId="306" xr:uid="{00000000-0005-0000-0000-00008B010000}"/>
    <cellStyle name="Monétaire 4" xfId="307" xr:uid="{00000000-0005-0000-0000-00008C010000}"/>
    <cellStyle name="Nb2dec" xfId="308" xr:uid="{00000000-0005-0000-0000-00008D010000}"/>
    <cellStyle name="Neutre 2" xfId="309" xr:uid="{00000000-0005-0000-0000-00008E010000}"/>
    <cellStyle name="Neutre 3" xfId="310" xr:uid="{00000000-0005-0000-0000-00008F010000}"/>
    <cellStyle name="niv1" xfId="311" xr:uid="{00000000-0005-0000-0000-000090010000}"/>
    <cellStyle name="niv1 2" xfId="312" xr:uid="{00000000-0005-0000-0000-000091010000}"/>
    <cellStyle name="niv1 3" xfId="313" xr:uid="{00000000-0005-0000-0000-000092010000}"/>
    <cellStyle name="niv2" xfId="314" xr:uid="{00000000-0005-0000-0000-000093010000}"/>
    <cellStyle name="niv2 2" xfId="315" xr:uid="{00000000-0005-0000-0000-000094010000}"/>
    <cellStyle name="niv2 3" xfId="316" xr:uid="{00000000-0005-0000-0000-000095010000}"/>
    <cellStyle name="niv3" xfId="317" xr:uid="{00000000-0005-0000-0000-000096010000}"/>
    <cellStyle name="niv3 2" xfId="318" xr:uid="{00000000-0005-0000-0000-000097010000}"/>
    <cellStyle name="niv3 3" xfId="319" xr:uid="{00000000-0005-0000-0000-000098010000}"/>
    <cellStyle name="niveau0" xfId="320" xr:uid="{00000000-0005-0000-0000-000099010000}"/>
    <cellStyle name="noncompris" xfId="321" xr:uid="{00000000-0005-0000-0000-00009A010000}"/>
    <cellStyle name="noncompris 2" xfId="322" xr:uid="{00000000-0005-0000-0000-00009B010000}"/>
    <cellStyle name="noncompris 3" xfId="323" xr:uid="{00000000-0005-0000-0000-00009C010000}"/>
    <cellStyle name="Normal" xfId="0" builtinId="0"/>
    <cellStyle name="Normal 10" xfId="631" xr:uid="{00000000-0005-0000-0000-00009E010000}"/>
    <cellStyle name="Normal 2" xfId="1" xr:uid="{00000000-0005-0000-0000-00009F010000}"/>
    <cellStyle name="Normal 2 2" xfId="324" xr:uid="{00000000-0005-0000-0000-0000A0010000}"/>
    <cellStyle name="Normal 2 3" xfId="325" xr:uid="{00000000-0005-0000-0000-0000A1010000}"/>
    <cellStyle name="Normal 2 3 2" xfId="326" xr:uid="{00000000-0005-0000-0000-0000A2010000}"/>
    <cellStyle name="Normal 2 3 3" xfId="327" xr:uid="{00000000-0005-0000-0000-0000A3010000}"/>
    <cellStyle name="Normal 2 4" xfId="328" xr:uid="{00000000-0005-0000-0000-0000A4010000}"/>
    <cellStyle name="Normal 2 5" xfId="329" xr:uid="{00000000-0005-0000-0000-0000A5010000}"/>
    <cellStyle name="Normal 3" xfId="23" xr:uid="{00000000-0005-0000-0000-0000A6010000}"/>
    <cellStyle name="Normal 3 10" xfId="632" xr:uid="{00000000-0005-0000-0000-0000A7010000}"/>
    <cellStyle name="Normal 3 11" xfId="633" xr:uid="{00000000-0005-0000-0000-0000A8010000}"/>
    <cellStyle name="Normal 3 12" xfId="634" xr:uid="{00000000-0005-0000-0000-0000A9010000}"/>
    <cellStyle name="Normal 3 13" xfId="635" xr:uid="{00000000-0005-0000-0000-0000AA010000}"/>
    <cellStyle name="Normal 3 2" xfId="73" xr:uid="{00000000-0005-0000-0000-0000AB010000}"/>
    <cellStyle name="Normal 3 2 2" xfId="636" xr:uid="{00000000-0005-0000-0000-0000AC010000}"/>
    <cellStyle name="Normal 3 2 2 2" xfId="637" xr:uid="{00000000-0005-0000-0000-0000AD010000}"/>
    <cellStyle name="Normal 3 2 2 2 2" xfId="638" xr:uid="{00000000-0005-0000-0000-0000AE010000}"/>
    <cellStyle name="Normal 3 2 2 2 3" xfId="639" xr:uid="{00000000-0005-0000-0000-0000AF010000}"/>
    <cellStyle name="Normal 3 2 2 2 4" xfId="640" xr:uid="{00000000-0005-0000-0000-0000B0010000}"/>
    <cellStyle name="Normal 3 2 2 3" xfId="641" xr:uid="{00000000-0005-0000-0000-0000B1010000}"/>
    <cellStyle name="Normal 3 2 2 4" xfId="642" xr:uid="{00000000-0005-0000-0000-0000B2010000}"/>
    <cellStyle name="Normal 3 2 2 5" xfId="643" xr:uid="{00000000-0005-0000-0000-0000B3010000}"/>
    <cellStyle name="Normal 3 2 2 6" xfId="644" xr:uid="{00000000-0005-0000-0000-0000B4010000}"/>
    <cellStyle name="Normal 3 2 3" xfId="645" xr:uid="{00000000-0005-0000-0000-0000B5010000}"/>
    <cellStyle name="Normal 3 2 3 2" xfId="646" xr:uid="{00000000-0005-0000-0000-0000B6010000}"/>
    <cellStyle name="Normal 3 2 3 3" xfId="647" xr:uid="{00000000-0005-0000-0000-0000B7010000}"/>
    <cellStyle name="Normal 3 2 3 4" xfId="648" xr:uid="{00000000-0005-0000-0000-0000B8010000}"/>
    <cellStyle name="Normal 3 2 4" xfId="649" xr:uid="{00000000-0005-0000-0000-0000B9010000}"/>
    <cellStyle name="Normal 3 2 4 2" xfId="650" xr:uid="{00000000-0005-0000-0000-0000BA010000}"/>
    <cellStyle name="Normal 3 2 5" xfId="651" xr:uid="{00000000-0005-0000-0000-0000BB010000}"/>
    <cellStyle name="Normal 3 2 6" xfId="652" xr:uid="{00000000-0005-0000-0000-0000BC010000}"/>
    <cellStyle name="Normal 3 2 7" xfId="653" xr:uid="{00000000-0005-0000-0000-0000BD010000}"/>
    <cellStyle name="Normal 3 2 8" xfId="654" xr:uid="{00000000-0005-0000-0000-0000BE010000}"/>
    <cellStyle name="Normal 3 2 9" xfId="655" xr:uid="{00000000-0005-0000-0000-0000BF010000}"/>
    <cellStyle name="Normal 3 3" xfId="330" xr:uid="{00000000-0005-0000-0000-0000C0010000}"/>
    <cellStyle name="Normal 3 3 2" xfId="656" xr:uid="{00000000-0005-0000-0000-0000C1010000}"/>
    <cellStyle name="Normal 3 3 2 2" xfId="657" xr:uid="{00000000-0005-0000-0000-0000C2010000}"/>
    <cellStyle name="Normal 3 3 2 3" xfId="658" xr:uid="{00000000-0005-0000-0000-0000C3010000}"/>
    <cellStyle name="Normal 3 3 2 4" xfId="659" xr:uid="{00000000-0005-0000-0000-0000C4010000}"/>
    <cellStyle name="Normal 3 3 3" xfId="660" xr:uid="{00000000-0005-0000-0000-0000C5010000}"/>
    <cellStyle name="Normal 3 3 4" xfId="661" xr:uid="{00000000-0005-0000-0000-0000C6010000}"/>
    <cellStyle name="Normal 3 3 5" xfId="662" xr:uid="{00000000-0005-0000-0000-0000C7010000}"/>
    <cellStyle name="Normal 3 3 6" xfId="663" xr:uid="{00000000-0005-0000-0000-0000C8010000}"/>
    <cellStyle name="Normal 3 3 7" xfId="664" xr:uid="{00000000-0005-0000-0000-0000C9010000}"/>
    <cellStyle name="Normal 3 3 8" xfId="665" xr:uid="{00000000-0005-0000-0000-0000CA010000}"/>
    <cellStyle name="Normal 3 4" xfId="666" xr:uid="{00000000-0005-0000-0000-0000CB010000}"/>
    <cellStyle name="Normal 3 4 2" xfId="667" xr:uid="{00000000-0005-0000-0000-0000CC010000}"/>
    <cellStyle name="Normal 3 4 3" xfId="668" xr:uid="{00000000-0005-0000-0000-0000CD010000}"/>
    <cellStyle name="Normal 3 4 4" xfId="669" xr:uid="{00000000-0005-0000-0000-0000CE010000}"/>
    <cellStyle name="Normal 3 5" xfId="670" xr:uid="{00000000-0005-0000-0000-0000CF010000}"/>
    <cellStyle name="Normal 3 5 2" xfId="671" xr:uid="{00000000-0005-0000-0000-0000D0010000}"/>
    <cellStyle name="Normal 3 6" xfId="672" xr:uid="{00000000-0005-0000-0000-0000D1010000}"/>
    <cellStyle name="Normal 3 7" xfId="673" xr:uid="{00000000-0005-0000-0000-0000D2010000}"/>
    <cellStyle name="Normal 3 8" xfId="674" xr:uid="{00000000-0005-0000-0000-0000D3010000}"/>
    <cellStyle name="Normal 3 9" xfId="675" xr:uid="{00000000-0005-0000-0000-0000D4010000}"/>
    <cellStyle name="Normal 4" xfId="66" xr:uid="{00000000-0005-0000-0000-0000D5010000}"/>
    <cellStyle name="Normal 4 10" xfId="331" xr:uid="{00000000-0005-0000-0000-0000D6010000}"/>
    <cellStyle name="Normal 4 11" xfId="332" xr:uid="{00000000-0005-0000-0000-0000D7010000}"/>
    <cellStyle name="Normal 4 12" xfId="333" xr:uid="{00000000-0005-0000-0000-0000D8010000}"/>
    <cellStyle name="Normal 4 13" xfId="676" xr:uid="{00000000-0005-0000-0000-0000D9010000}"/>
    <cellStyle name="Normal 4 2" xfId="334" xr:uid="{00000000-0005-0000-0000-0000DA010000}"/>
    <cellStyle name="Normal 4 2 2" xfId="335" xr:uid="{00000000-0005-0000-0000-0000DB010000}"/>
    <cellStyle name="Normal 4 2 2 2" xfId="677" xr:uid="{00000000-0005-0000-0000-0000DC010000}"/>
    <cellStyle name="Normal 4 2 2 2 2" xfId="678" xr:uid="{00000000-0005-0000-0000-0000DD010000}"/>
    <cellStyle name="Normal 4 2 2 2 3" xfId="679" xr:uid="{00000000-0005-0000-0000-0000DE010000}"/>
    <cellStyle name="Normal 4 2 2 2 4" xfId="680" xr:uid="{00000000-0005-0000-0000-0000DF010000}"/>
    <cellStyle name="Normal 4 2 2 3" xfId="681" xr:uid="{00000000-0005-0000-0000-0000E0010000}"/>
    <cellStyle name="Normal 4 2 2 4" xfId="682" xr:uid="{00000000-0005-0000-0000-0000E1010000}"/>
    <cellStyle name="Normal 4 2 2 5" xfId="683" xr:uid="{00000000-0005-0000-0000-0000E2010000}"/>
    <cellStyle name="Normal 4 2 2 6" xfId="684" xr:uid="{00000000-0005-0000-0000-0000E3010000}"/>
    <cellStyle name="Normal 4 2 3" xfId="685" xr:uid="{00000000-0005-0000-0000-0000E4010000}"/>
    <cellStyle name="Normal 4 2 3 2" xfId="686" xr:uid="{00000000-0005-0000-0000-0000E5010000}"/>
    <cellStyle name="Normal 4 2 3 3" xfId="687" xr:uid="{00000000-0005-0000-0000-0000E6010000}"/>
    <cellStyle name="Normal 4 2 3 4" xfId="688" xr:uid="{00000000-0005-0000-0000-0000E7010000}"/>
    <cellStyle name="Normal 4 2 4" xfId="689" xr:uid="{00000000-0005-0000-0000-0000E8010000}"/>
    <cellStyle name="Normal 4 2 4 2" xfId="690" xr:uid="{00000000-0005-0000-0000-0000E9010000}"/>
    <cellStyle name="Normal 4 2 5" xfId="691" xr:uid="{00000000-0005-0000-0000-0000EA010000}"/>
    <cellStyle name="Normal 4 2 6" xfId="692" xr:uid="{00000000-0005-0000-0000-0000EB010000}"/>
    <cellStyle name="Normal 4 2 7" xfId="693" xr:uid="{00000000-0005-0000-0000-0000EC010000}"/>
    <cellStyle name="Normal 4 2 8" xfId="694" xr:uid="{00000000-0005-0000-0000-0000ED010000}"/>
    <cellStyle name="Normal 4 2 9" xfId="695" xr:uid="{00000000-0005-0000-0000-0000EE010000}"/>
    <cellStyle name="Normal 4 3" xfId="336" xr:uid="{00000000-0005-0000-0000-0000EF010000}"/>
    <cellStyle name="Normal 4 3 2" xfId="696" xr:uid="{00000000-0005-0000-0000-0000F0010000}"/>
    <cellStyle name="Normal 4 3 2 2" xfId="697" xr:uid="{00000000-0005-0000-0000-0000F1010000}"/>
    <cellStyle name="Normal 4 3 2 3" xfId="698" xr:uid="{00000000-0005-0000-0000-0000F2010000}"/>
    <cellStyle name="Normal 4 3 2 4" xfId="699" xr:uid="{00000000-0005-0000-0000-0000F3010000}"/>
    <cellStyle name="Normal 4 3 3" xfId="700" xr:uid="{00000000-0005-0000-0000-0000F4010000}"/>
    <cellStyle name="Normal 4 3 4" xfId="701" xr:uid="{00000000-0005-0000-0000-0000F5010000}"/>
    <cellStyle name="Normal 4 3 5" xfId="702" xr:uid="{00000000-0005-0000-0000-0000F6010000}"/>
    <cellStyle name="Normal 4 3 6" xfId="703" xr:uid="{00000000-0005-0000-0000-0000F7010000}"/>
    <cellStyle name="Normal 4 3 7" xfId="704" xr:uid="{00000000-0005-0000-0000-0000F8010000}"/>
    <cellStyle name="Normal 4 3 8" xfId="705" xr:uid="{00000000-0005-0000-0000-0000F9010000}"/>
    <cellStyle name="Normal 4 4" xfId="337" xr:uid="{00000000-0005-0000-0000-0000FA010000}"/>
    <cellStyle name="Normal 4 4 2" xfId="706" xr:uid="{00000000-0005-0000-0000-0000FB010000}"/>
    <cellStyle name="Normal 4 4 3" xfId="707" xr:uid="{00000000-0005-0000-0000-0000FC010000}"/>
    <cellStyle name="Normal 4 4 4" xfId="708" xr:uid="{00000000-0005-0000-0000-0000FD010000}"/>
    <cellStyle name="Normal 4 5" xfId="338" xr:uid="{00000000-0005-0000-0000-0000FE010000}"/>
    <cellStyle name="Normal 4 5 2" xfId="709" xr:uid="{00000000-0005-0000-0000-0000FF010000}"/>
    <cellStyle name="Normal 4 6" xfId="339" xr:uid="{00000000-0005-0000-0000-000000020000}"/>
    <cellStyle name="Normal 4 7" xfId="340" xr:uid="{00000000-0005-0000-0000-000001020000}"/>
    <cellStyle name="Normal 4 8" xfId="341" xr:uid="{00000000-0005-0000-0000-000002020000}"/>
    <cellStyle name="Normal 4 9" xfId="342" xr:uid="{00000000-0005-0000-0000-000003020000}"/>
    <cellStyle name="Normal 5" xfId="343" xr:uid="{00000000-0005-0000-0000-000004020000}"/>
    <cellStyle name="Normal 5 10" xfId="710" xr:uid="{00000000-0005-0000-0000-000005020000}"/>
    <cellStyle name="Normal 5 11" xfId="711" xr:uid="{00000000-0005-0000-0000-000006020000}"/>
    <cellStyle name="Normal 5 12" xfId="712" xr:uid="{00000000-0005-0000-0000-000007020000}"/>
    <cellStyle name="Normal 5 13" xfId="713" xr:uid="{00000000-0005-0000-0000-000008020000}"/>
    <cellStyle name="Normal 5 2" xfId="714" xr:uid="{00000000-0005-0000-0000-000009020000}"/>
    <cellStyle name="Normal 5 2 2" xfId="715" xr:uid="{00000000-0005-0000-0000-00000A020000}"/>
    <cellStyle name="Normal 5 2 2 2" xfId="716" xr:uid="{00000000-0005-0000-0000-00000B020000}"/>
    <cellStyle name="Normal 5 2 2 2 2" xfId="717" xr:uid="{00000000-0005-0000-0000-00000C020000}"/>
    <cellStyle name="Normal 5 2 2 2 3" xfId="718" xr:uid="{00000000-0005-0000-0000-00000D020000}"/>
    <cellStyle name="Normal 5 2 2 2 4" xfId="719" xr:uid="{00000000-0005-0000-0000-00000E020000}"/>
    <cellStyle name="Normal 5 2 2 3" xfId="720" xr:uid="{00000000-0005-0000-0000-00000F020000}"/>
    <cellStyle name="Normal 5 2 2 4" xfId="721" xr:uid="{00000000-0005-0000-0000-000010020000}"/>
    <cellStyle name="Normal 5 2 2 5" xfId="722" xr:uid="{00000000-0005-0000-0000-000011020000}"/>
    <cellStyle name="Normal 5 2 2 6" xfId="723" xr:uid="{00000000-0005-0000-0000-000012020000}"/>
    <cellStyle name="Normal 5 2 3" xfId="724" xr:uid="{00000000-0005-0000-0000-000013020000}"/>
    <cellStyle name="Normal 5 2 3 2" xfId="725" xr:uid="{00000000-0005-0000-0000-000014020000}"/>
    <cellStyle name="Normal 5 2 3 3" xfId="726" xr:uid="{00000000-0005-0000-0000-000015020000}"/>
    <cellStyle name="Normal 5 2 3 4" xfId="727" xr:uid="{00000000-0005-0000-0000-000016020000}"/>
    <cellStyle name="Normal 5 2 4" xfId="728" xr:uid="{00000000-0005-0000-0000-000017020000}"/>
    <cellStyle name="Normal 5 2 4 2" xfId="729" xr:uid="{00000000-0005-0000-0000-000018020000}"/>
    <cellStyle name="Normal 5 2 5" xfId="730" xr:uid="{00000000-0005-0000-0000-000019020000}"/>
    <cellStyle name="Normal 5 2 6" xfId="731" xr:uid="{00000000-0005-0000-0000-00001A020000}"/>
    <cellStyle name="Normal 5 2 7" xfId="732" xr:uid="{00000000-0005-0000-0000-00001B020000}"/>
    <cellStyle name="Normal 5 2 8" xfId="733" xr:uid="{00000000-0005-0000-0000-00001C020000}"/>
    <cellStyle name="Normal 5 2 9" xfId="734" xr:uid="{00000000-0005-0000-0000-00001D020000}"/>
    <cellStyle name="Normal 5 3" xfId="735" xr:uid="{00000000-0005-0000-0000-00001E020000}"/>
    <cellStyle name="Normal 5 3 2" xfId="736" xr:uid="{00000000-0005-0000-0000-00001F020000}"/>
    <cellStyle name="Normal 5 3 2 2" xfId="737" xr:uid="{00000000-0005-0000-0000-000020020000}"/>
    <cellStyle name="Normal 5 3 2 3" xfId="738" xr:uid="{00000000-0005-0000-0000-000021020000}"/>
    <cellStyle name="Normal 5 3 2 4" xfId="739" xr:uid="{00000000-0005-0000-0000-000022020000}"/>
    <cellStyle name="Normal 5 3 3" xfId="740" xr:uid="{00000000-0005-0000-0000-000023020000}"/>
    <cellStyle name="Normal 5 3 4" xfId="741" xr:uid="{00000000-0005-0000-0000-000024020000}"/>
    <cellStyle name="Normal 5 3 5" xfId="742" xr:uid="{00000000-0005-0000-0000-000025020000}"/>
    <cellStyle name="Normal 5 3 6" xfId="743" xr:uid="{00000000-0005-0000-0000-000026020000}"/>
    <cellStyle name="Normal 5 3 7" xfId="744" xr:uid="{00000000-0005-0000-0000-000027020000}"/>
    <cellStyle name="Normal 5 3 8" xfId="745" xr:uid="{00000000-0005-0000-0000-000028020000}"/>
    <cellStyle name="Normal 5 4" xfId="746" xr:uid="{00000000-0005-0000-0000-000029020000}"/>
    <cellStyle name="Normal 5 4 2" xfId="747" xr:uid="{00000000-0005-0000-0000-00002A020000}"/>
    <cellStyle name="Normal 5 4 3" xfId="748" xr:uid="{00000000-0005-0000-0000-00002B020000}"/>
    <cellStyle name="Normal 5 4 4" xfId="749" xr:uid="{00000000-0005-0000-0000-00002C020000}"/>
    <cellStyle name="Normal 5 5" xfId="750" xr:uid="{00000000-0005-0000-0000-00002D020000}"/>
    <cellStyle name="Normal 5 5 2" xfId="751" xr:uid="{00000000-0005-0000-0000-00002E020000}"/>
    <cellStyle name="Normal 5 6" xfId="752" xr:uid="{00000000-0005-0000-0000-00002F020000}"/>
    <cellStyle name="Normal 5 7" xfId="753" xr:uid="{00000000-0005-0000-0000-000030020000}"/>
    <cellStyle name="Normal 5 8" xfId="754" xr:uid="{00000000-0005-0000-0000-000031020000}"/>
    <cellStyle name="Normal 5 9" xfId="755" xr:uid="{00000000-0005-0000-0000-000032020000}"/>
    <cellStyle name="Normal 6" xfId="344" xr:uid="{00000000-0005-0000-0000-000033020000}"/>
    <cellStyle name="Normal 6 10" xfId="756" xr:uid="{00000000-0005-0000-0000-000034020000}"/>
    <cellStyle name="Normal 6 11" xfId="757" xr:uid="{00000000-0005-0000-0000-000035020000}"/>
    <cellStyle name="Normal 6 12" xfId="758" xr:uid="{00000000-0005-0000-0000-000036020000}"/>
    <cellStyle name="Normal 6 13" xfId="759" xr:uid="{00000000-0005-0000-0000-000037020000}"/>
    <cellStyle name="Normal 6 2" xfId="760" xr:uid="{00000000-0005-0000-0000-000038020000}"/>
    <cellStyle name="Normal 6 2 2" xfId="761" xr:uid="{00000000-0005-0000-0000-000039020000}"/>
    <cellStyle name="Normal 6 2 2 2" xfId="762" xr:uid="{00000000-0005-0000-0000-00003A020000}"/>
    <cellStyle name="Normal 6 2 2 2 2" xfId="763" xr:uid="{00000000-0005-0000-0000-00003B020000}"/>
    <cellStyle name="Normal 6 2 2 2 3" xfId="764" xr:uid="{00000000-0005-0000-0000-00003C020000}"/>
    <cellStyle name="Normal 6 2 2 2 4" xfId="765" xr:uid="{00000000-0005-0000-0000-00003D020000}"/>
    <cellStyle name="Normal 6 2 2 3" xfId="766" xr:uid="{00000000-0005-0000-0000-00003E020000}"/>
    <cellStyle name="Normal 6 2 2 4" xfId="767" xr:uid="{00000000-0005-0000-0000-00003F020000}"/>
    <cellStyle name="Normal 6 2 2 5" xfId="768" xr:uid="{00000000-0005-0000-0000-000040020000}"/>
    <cellStyle name="Normal 6 2 2 6" xfId="769" xr:uid="{00000000-0005-0000-0000-000041020000}"/>
    <cellStyle name="Normal 6 2 3" xfId="770" xr:uid="{00000000-0005-0000-0000-000042020000}"/>
    <cellStyle name="Normal 6 2 3 2" xfId="771" xr:uid="{00000000-0005-0000-0000-000043020000}"/>
    <cellStyle name="Normal 6 2 3 3" xfId="772" xr:uid="{00000000-0005-0000-0000-000044020000}"/>
    <cellStyle name="Normal 6 2 3 4" xfId="773" xr:uid="{00000000-0005-0000-0000-000045020000}"/>
    <cellStyle name="Normal 6 2 4" xfId="774" xr:uid="{00000000-0005-0000-0000-000046020000}"/>
    <cellStyle name="Normal 6 2 4 2" xfId="775" xr:uid="{00000000-0005-0000-0000-000047020000}"/>
    <cellStyle name="Normal 6 2 5" xfId="776" xr:uid="{00000000-0005-0000-0000-000048020000}"/>
    <cellStyle name="Normal 6 2 6" xfId="777" xr:uid="{00000000-0005-0000-0000-000049020000}"/>
    <cellStyle name="Normal 6 2 7" xfId="778" xr:uid="{00000000-0005-0000-0000-00004A020000}"/>
    <cellStyle name="Normal 6 2 8" xfId="779" xr:uid="{00000000-0005-0000-0000-00004B020000}"/>
    <cellStyle name="Normal 6 2 9" xfId="780" xr:uid="{00000000-0005-0000-0000-00004C020000}"/>
    <cellStyle name="Normal 6 3" xfId="781" xr:uid="{00000000-0005-0000-0000-00004D020000}"/>
    <cellStyle name="Normal 6 3 2" xfId="782" xr:uid="{00000000-0005-0000-0000-00004E020000}"/>
    <cellStyle name="Normal 6 3 2 2" xfId="783" xr:uid="{00000000-0005-0000-0000-00004F020000}"/>
    <cellStyle name="Normal 6 3 2 3" xfId="784" xr:uid="{00000000-0005-0000-0000-000050020000}"/>
    <cellStyle name="Normal 6 3 2 4" xfId="785" xr:uid="{00000000-0005-0000-0000-000051020000}"/>
    <cellStyle name="Normal 6 3 3" xfId="786" xr:uid="{00000000-0005-0000-0000-000052020000}"/>
    <cellStyle name="Normal 6 3 4" xfId="787" xr:uid="{00000000-0005-0000-0000-000053020000}"/>
    <cellStyle name="Normal 6 3 5" xfId="788" xr:uid="{00000000-0005-0000-0000-000054020000}"/>
    <cellStyle name="Normal 6 3 6" xfId="789" xr:uid="{00000000-0005-0000-0000-000055020000}"/>
    <cellStyle name="Normal 6 3 7" xfId="790" xr:uid="{00000000-0005-0000-0000-000056020000}"/>
    <cellStyle name="Normal 6 3 8" xfId="791" xr:uid="{00000000-0005-0000-0000-000057020000}"/>
    <cellStyle name="Normal 6 4" xfId="792" xr:uid="{00000000-0005-0000-0000-000058020000}"/>
    <cellStyle name="Normal 6 4 2" xfId="793" xr:uid="{00000000-0005-0000-0000-000059020000}"/>
    <cellStyle name="Normal 6 4 3" xfId="794" xr:uid="{00000000-0005-0000-0000-00005A020000}"/>
    <cellStyle name="Normal 6 4 4" xfId="795" xr:uid="{00000000-0005-0000-0000-00005B020000}"/>
    <cellStyle name="Normal 6 5" xfId="796" xr:uid="{00000000-0005-0000-0000-00005C020000}"/>
    <cellStyle name="Normal 6 5 2" xfId="797" xr:uid="{00000000-0005-0000-0000-00005D020000}"/>
    <cellStyle name="Normal 6 6" xfId="798" xr:uid="{00000000-0005-0000-0000-00005E020000}"/>
    <cellStyle name="Normal 6 7" xfId="799" xr:uid="{00000000-0005-0000-0000-00005F020000}"/>
    <cellStyle name="Normal 6 8" xfId="800" xr:uid="{00000000-0005-0000-0000-000060020000}"/>
    <cellStyle name="Normal 6 9" xfId="801" xr:uid="{00000000-0005-0000-0000-000061020000}"/>
    <cellStyle name="Normal 7" xfId="345" xr:uid="{00000000-0005-0000-0000-000062020000}"/>
    <cellStyle name="Normal 7 10" xfId="802" xr:uid="{00000000-0005-0000-0000-000063020000}"/>
    <cellStyle name="Normal 7 11" xfId="803" xr:uid="{00000000-0005-0000-0000-000064020000}"/>
    <cellStyle name="Normal 7 12" xfId="804" xr:uid="{00000000-0005-0000-0000-000065020000}"/>
    <cellStyle name="Normal 7 13" xfId="805" xr:uid="{00000000-0005-0000-0000-000066020000}"/>
    <cellStyle name="Normal 7 2" xfId="806" xr:uid="{00000000-0005-0000-0000-000067020000}"/>
    <cellStyle name="Normal 7 2 2" xfId="807" xr:uid="{00000000-0005-0000-0000-000068020000}"/>
    <cellStyle name="Normal 7 2 2 2" xfId="808" xr:uid="{00000000-0005-0000-0000-000069020000}"/>
    <cellStyle name="Normal 7 2 2 2 2" xfId="809" xr:uid="{00000000-0005-0000-0000-00006A020000}"/>
    <cellStyle name="Normal 7 2 2 2 3" xfId="810" xr:uid="{00000000-0005-0000-0000-00006B020000}"/>
    <cellStyle name="Normal 7 2 2 2 4" xfId="811" xr:uid="{00000000-0005-0000-0000-00006C020000}"/>
    <cellStyle name="Normal 7 2 2 3" xfId="812" xr:uid="{00000000-0005-0000-0000-00006D020000}"/>
    <cellStyle name="Normal 7 2 2 4" xfId="813" xr:uid="{00000000-0005-0000-0000-00006E020000}"/>
    <cellStyle name="Normal 7 2 2 5" xfId="814" xr:uid="{00000000-0005-0000-0000-00006F020000}"/>
    <cellStyle name="Normal 7 2 2 6" xfId="815" xr:uid="{00000000-0005-0000-0000-000070020000}"/>
    <cellStyle name="Normal 7 2 3" xfId="816" xr:uid="{00000000-0005-0000-0000-000071020000}"/>
    <cellStyle name="Normal 7 2 3 2" xfId="817" xr:uid="{00000000-0005-0000-0000-000072020000}"/>
    <cellStyle name="Normal 7 2 3 3" xfId="818" xr:uid="{00000000-0005-0000-0000-000073020000}"/>
    <cellStyle name="Normal 7 2 3 4" xfId="819" xr:uid="{00000000-0005-0000-0000-000074020000}"/>
    <cellStyle name="Normal 7 2 4" xfId="820" xr:uid="{00000000-0005-0000-0000-000075020000}"/>
    <cellStyle name="Normal 7 2 4 2" xfId="821" xr:uid="{00000000-0005-0000-0000-000076020000}"/>
    <cellStyle name="Normal 7 2 5" xfId="822" xr:uid="{00000000-0005-0000-0000-000077020000}"/>
    <cellStyle name="Normal 7 2 6" xfId="823" xr:uid="{00000000-0005-0000-0000-000078020000}"/>
    <cellStyle name="Normal 7 2 7" xfId="824" xr:uid="{00000000-0005-0000-0000-000079020000}"/>
    <cellStyle name="Normal 7 2 8" xfId="825" xr:uid="{00000000-0005-0000-0000-00007A020000}"/>
    <cellStyle name="Normal 7 2 9" xfId="826" xr:uid="{00000000-0005-0000-0000-00007B020000}"/>
    <cellStyle name="Normal 7 3" xfId="827" xr:uid="{00000000-0005-0000-0000-00007C020000}"/>
    <cellStyle name="Normal 7 3 2" xfId="828" xr:uid="{00000000-0005-0000-0000-00007D020000}"/>
    <cellStyle name="Normal 7 3 2 2" xfId="829" xr:uid="{00000000-0005-0000-0000-00007E020000}"/>
    <cellStyle name="Normal 7 3 2 3" xfId="830" xr:uid="{00000000-0005-0000-0000-00007F020000}"/>
    <cellStyle name="Normal 7 3 2 4" xfId="831" xr:uid="{00000000-0005-0000-0000-000080020000}"/>
    <cellStyle name="Normal 7 3 3" xfId="832" xr:uid="{00000000-0005-0000-0000-000081020000}"/>
    <cellStyle name="Normal 7 3 4" xfId="833" xr:uid="{00000000-0005-0000-0000-000082020000}"/>
    <cellStyle name="Normal 7 3 5" xfId="834" xr:uid="{00000000-0005-0000-0000-000083020000}"/>
    <cellStyle name="Normal 7 3 6" xfId="835" xr:uid="{00000000-0005-0000-0000-000084020000}"/>
    <cellStyle name="Normal 7 3 7" xfId="836" xr:uid="{00000000-0005-0000-0000-000085020000}"/>
    <cellStyle name="Normal 7 3 8" xfId="837" xr:uid="{00000000-0005-0000-0000-000086020000}"/>
    <cellStyle name="Normal 7 4" xfId="838" xr:uid="{00000000-0005-0000-0000-000087020000}"/>
    <cellStyle name="Normal 7 4 2" xfId="839" xr:uid="{00000000-0005-0000-0000-000088020000}"/>
    <cellStyle name="Normal 7 4 3" xfId="840" xr:uid="{00000000-0005-0000-0000-000089020000}"/>
    <cellStyle name="Normal 7 4 4" xfId="841" xr:uid="{00000000-0005-0000-0000-00008A020000}"/>
    <cellStyle name="Normal 7 5" xfId="842" xr:uid="{00000000-0005-0000-0000-00008B020000}"/>
    <cellStyle name="Normal 7 5 2" xfId="843" xr:uid="{00000000-0005-0000-0000-00008C020000}"/>
    <cellStyle name="Normal 7 6" xfId="844" xr:uid="{00000000-0005-0000-0000-00008D020000}"/>
    <cellStyle name="Normal 7 7" xfId="845" xr:uid="{00000000-0005-0000-0000-00008E020000}"/>
    <cellStyle name="Normal 7 8" xfId="846" xr:uid="{00000000-0005-0000-0000-00008F020000}"/>
    <cellStyle name="Normal 7 9" xfId="847" xr:uid="{00000000-0005-0000-0000-000090020000}"/>
    <cellStyle name="Normal 8" xfId="536" xr:uid="{00000000-0005-0000-0000-000091020000}"/>
    <cellStyle name="Normal 9" xfId="848" xr:uid="{00000000-0005-0000-0000-000092020000}"/>
    <cellStyle name="Normal_2006 Menuiserie - BPU" xfId="72" xr:uid="{00000000-0005-0000-0000-000093020000}"/>
    <cellStyle name="Normal_Mmixte - Elec 2008 - BPU Travaux" xfId="346" xr:uid="{00000000-0005-0000-0000-000094020000}"/>
    <cellStyle name="Normal_Transfert Attic 17 09 2008" xfId="347" xr:uid="{00000000-0005-0000-0000-000095020000}"/>
    <cellStyle name="numero" xfId="348" xr:uid="{00000000-0005-0000-0000-000096020000}"/>
    <cellStyle name="numero 2" xfId="349" xr:uid="{00000000-0005-0000-0000-000097020000}"/>
    <cellStyle name="numero 3" xfId="350" xr:uid="{00000000-0005-0000-0000-000098020000}"/>
    <cellStyle name="numerochap" xfId="351" xr:uid="{00000000-0005-0000-0000-000099020000}"/>
    <cellStyle name="numerochap2" xfId="352" xr:uid="{00000000-0005-0000-0000-00009A020000}"/>
    <cellStyle name="numerochap3" xfId="353" xr:uid="{00000000-0005-0000-0000-00009B020000}"/>
    <cellStyle name="Numerotation" xfId="65" xr:uid="{00000000-0005-0000-0000-00009C020000}"/>
    <cellStyle name="Numerotation 2" xfId="527" xr:uid="{00000000-0005-0000-0000-00009D020000}"/>
    <cellStyle name="numimpo" xfId="354" xr:uid="{00000000-0005-0000-0000-00009E020000}"/>
    <cellStyle name="numimpo 2" xfId="355" xr:uid="{00000000-0005-0000-0000-00009F020000}"/>
    <cellStyle name="numimpo 3" xfId="356" xr:uid="{00000000-0005-0000-0000-0000A0020000}"/>
    <cellStyle name="OUVCOMP" xfId="357" xr:uid="{00000000-0005-0000-0000-0000A1020000}"/>
    <cellStyle name="OUVCOMP 2" xfId="358" xr:uid="{00000000-0005-0000-0000-0000A2020000}"/>
    <cellStyle name="OUVCOMP 3" xfId="359" xr:uid="{00000000-0005-0000-0000-0000A3020000}"/>
    <cellStyle name="OUVCOMPnb" xfId="360" xr:uid="{00000000-0005-0000-0000-0000A4020000}"/>
    <cellStyle name="OUVCOMPnb 2" xfId="361" xr:uid="{00000000-0005-0000-0000-0000A5020000}"/>
    <cellStyle name="OUVCOMPnb 3" xfId="362" xr:uid="{00000000-0005-0000-0000-0000A6020000}"/>
    <cellStyle name="Ouvrages" xfId="363" xr:uid="{00000000-0005-0000-0000-0000A7020000}"/>
    <cellStyle name="Ouvrages 2" xfId="364" xr:uid="{00000000-0005-0000-0000-0000A8020000}"/>
    <cellStyle name="Ouvrages 3" xfId="365" xr:uid="{00000000-0005-0000-0000-0000A9020000}"/>
    <cellStyle name="Ouvrages1" xfId="366" xr:uid="{00000000-0005-0000-0000-0000AA020000}"/>
    <cellStyle name="Ouvrages1 2" xfId="367" xr:uid="{00000000-0005-0000-0000-0000AB020000}"/>
    <cellStyle name="Ouvrages1 3" xfId="368" xr:uid="{00000000-0005-0000-0000-0000AC020000}"/>
    <cellStyle name="Ouvrages1nb" xfId="369" xr:uid="{00000000-0005-0000-0000-0000AD020000}"/>
    <cellStyle name="Ouvrages1nb 2" xfId="370" xr:uid="{00000000-0005-0000-0000-0000AE020000}"/>
    <cellStyle name="Ouvrages1nb 3" xfId="371" xr:uid="{00000000-0005-0000-0000-0000AF020000}"/>
    <cellStyle name="Ouvrages2" xfId="372" xr:uid="{00000000-0005-0000-0000-0000B0020000}"/>
    <cellStyle name="Ouvrages2nb" xfId="373" xr:uid="{00000000-0005-0000-0000-0000B1020000}"/>
    <cellStyle name="Ouvrages2nb 2" xfId="374" xr:uid="{00000000-0005-0000-0000-0000B2020000}"/>
    <cellStyle name="Ouvrages2nb 3" xfId="375" xr:uid="{00000000-0005-0000-0000-0000B3020000}"/>
    <cellStyle name="Ouvrages3" xfId="376" xr:uid="{00000000-0005-0000-0000-0000B4020000}"/>
    <cellStyle name="Ouvrages3nb" xfId="377" xr:uid="{00000000-0005-0000-0000-0000B5020000}"/>
    <cellStyle name="Ouvrages3nb 2" xfId="378" xr:uid="{00000000-0005-0000-0000-0000B6020000}"/>
    <cellStyle name="Ouvrages3nb 3" xfId="379" xr:uid="{00000000-0005-0000-0000-0000B7020000}"/>
    <cellStyle name="Ouvragesnb" xfId="380" xr:uid="{00000000-0005-0000-0000-0000B8020000}"/>
    <cellStyle name="Ouvragesnb 2" xfId="381" xr:uid="{00000000-0005-0000-0000-0000B9020000}"/>
    <cellStyle name="Ouvragesnb 3" xfId="382" xr:uid="{00000000-0005-0000-0000-0000BA020000}"/>
    <cellStyle name="parametre" xfId="383" xr:uid="{00000000-0005-0000-0000-0000BB020000}"/>
    <cellStyle name="parametre 2" xfId="384" xr:uid="{00000000-0005-0000-0000-0000BC020000}"/>
    <cellStyle name="parametre 3" xfId="385" xr:uid="{00000000-0005-0000-0000-0000BD020000}"/>
    <cellStyle name="paramètres" xfId="386" xr:uid="{00000000-0005-0000-0000-0000BE020000}"/>
    <cellStyle name="paramètres 2" xfId="387" xr:uid="{00000000-0005-0000-0000-0000BF020000}"/>
    <cellStyle name="paramètres 2 2" xfId="388" xr:uid="{00000000-0005-0000-0000-0000C0020000}"/>
    <cellStyle name="paramètres 3" xfId="389" xr:uid="{00000000-0005-0000-0000-0000C1020000}"/>
    <cellStyle name="paramètres 4" xfId="390" xr:uid="{00000000-0005-0000-0000-0000C2020000}"/>
    <cellStyle name="paramètres 5" xfId="391" xr:uid="{00000000-0005-0000-0000-0000C3020000}"/>
    <cellStyle name="paramètresnb" xfId="392" xr:uid="{00000000-0005-0000-0000-0000C4020000}"/>
    <cellStyle name="paramètresnb 2" xfId="393" xr:uid="{00000000-0005-0000-0000-0000C5020000}"/>
    <cellStyle name="paramètresnb 3" xfId="394" xr:uid="{00000000-0005-0000-0000-0000C6020000}"/>
    <cellStyle name="Pourcentage" xfId="534" builtinId="5"/>
    <cellStyle name="Pourcentage 2" xfId="395" xr:uid="{00000000-0005-0000-0000-0000C8020000}"/>
    <cellStyle name="Pourcentage 2 2" xfId="396" xr:uid="{00000000-0005-0000-0000-0000C9020000}"/>
    <cellStyle name="Pourcentage 3" xfId="397" xr:uid="{00000000-0005-0000-0000-0000CA020000}"/>
    <cellStyle name="Pourcentage 4" xfId="398" xr:uid="{00000000-0005-0000-0000-0000CB020000}"/>
    <cellStyle name="pu" xfId="399" xr:uid="{00000000-0005-0000-0000-0000CC020000}"/>
    <cellStyle name="pu 2" xfId="400" xr:uid="{00000000-0005-0000-0000-0000CD020000}"/>
    <cellStyle name="pu 3" xfId="401" xr:uid="{00000000-0005-0000-0000-0000CE020000}"/>
    <cellStyle name="Puce" xfId="402" xr:uid="{00000000-0005-0000-0000-0000CF020000}"/>
    <cellStyle name="Puce 2" xfId="403" xr:uid="{00000000-0005-0000-0000-0000D0020000}"/>
    <cellStyle name="Puce 5" xfId="404" xr:uid="{00000000-0005-0000-0000-0000D1020000}"/>
    <cellStyle name="qte" xfId="405" xr:uid="{00000000-0005-0000-0000-0000D2020000}"/>
    <cellStyle name="qte 2" xfId="406" xr:uid="{00000000-0005-0000-0000-0000D3020000}"/>
    <cellStyle name="qte 3" xfId="407" xr:uid="{00000000-0005-0000-0000-0000D4020000}"/>
    <cellStyle name="Qte Structuree" xfId="21" xr:uid="{00000000-0005-0000-0000-0000D5020000}"/>
    <cellStyle name="rdt" xfId="408" xr:uid="{00000000-0005-0000-0000-0000D6020000}"/>
    <cellStyle name="recap_chap" xfId="409" xr:uid="{00000000-0005-0000-0000-0000D7020000}"/>
    <cellStyle name="recchap" xfId="410" xr:uid="{00000000-0005-0000-0000-0000D8020000}"/>
    <cellStyle name="rectitre" xfId="411" xr:uid="{00000000-0005-0000-0000-0000D9020000}"/>
    <cellStyle name="rectotchap" xfId="412" xr:uid="{00000000-0005-0000-0000-0000DA020000}"/>
    <cellStyle name="rectotgen" xfId="413" xr:uid="{00000000-0005-0000-0000-0000DB020000}"/>
    <cellStyle name="reports" xfId="414" xr:uid="{00000000-0005-0000-0000-0000DC020000}"/>
    <cellStyle name="reports 2" xfId="415" xr:uid="{00000000-0005-0000-0000-0000DD020000}"/>
    <cellStyle name="reports 3" xfId="416" xr:uid="{00000000-0005-0000-0000-0000DE020000}"/>
    <cellStyle name="REPRENDRE" xfId="417" xr:uid="{00000000-0005-0000-0000-0000DF020000}"/>
    <cellStyle name="res_calculs" xfId="418" xr:uid="{00000000-0005-0000-0000-0000E0020000}"/>
    <cellStyle name="resultatht" xfId="419" xr:uid="{00000000-0005-0000-0000-0000E1020000}"/>
    <cellStyle name="resultatttc" xfId="420" xr:uid="{00000000-0005-0000-0000-0000E2020000}"/>
    <cellStyle name="resultattva" xfId="421" xr:uid="{00000000-0005-0000-0000-0000E3020000}"/>
    <cellStyle name="resultdht" xfId="422" xr:uid="{00000000-0005-0000-0000-0000E4020000}"/>
    <cellStyle name="resultdttc" xfId="423" xr:uid="{00000000-0005-0000-0000-0000E5020000}"/>
    <cellStyle name="resultdtva" xfId="424" xr:uid="{00000000-0005-0000-0000-0000E6020000}"/>
    <cellStyle name="resultdtva 2" xfId="425" xr:uid="{00000000-0005-0000-0000-0000E7020000}"/>
    <cellStyle name="resultdtva 3" xfId="426" xr:uid="{00000000-0005-0000-0000-0000E8020000}"/>
    <cellStyle name="resultght" xfId="427" xr:uid="{00000000-0005-0000-0000-0000E9020000}"/>
    <cellStyle name="resultgttc" xfId="428" xr:uid="{00000000-0005-0000-0000-0000EA020000}"/>
    <cellStyle name="resultgtva" xfId="429" xr:uid="{00000000-0005-0000-0000-0000EB020000}"/>
    <cellStyle name="resultgtva 2" xfId="430" xr:uid="{00000000-0005-0000-0000-0000EC020000}"/>
    <cellStyle name="resultgtva 2 2" xfId="431" xr:uid="{00000000-0005-0000-0000-0000ED020000}"/>
    <cellStyle name="resultgtva 3" xfId="432" xr:uid="{00000000-0005-0000-0000-0000EE020000}"/>
    <cellStyle name="resultgtva 4" xfId="433" xr:uid="{00000000-0005-0000-0000-0000EF020000}"/>
    <cellStyle name="saisie" xfId="434" xr:uid="{00000000-0005-0000-0000-0000F0020000}"/>
    <cellStyle name="saisie 2" xfId="435" xr:uid="{00000000-0005-0000-0000-0000F1020000}"/>
    <cellStyle name="saisie 2 2" xfId="436" xr:uid="{00000000-0005-0000-0000-0000F2020000}"/>
    <cellStyle name="saisie 3" xfId="437" xr:uid="{00000000-0005-0000-0000-0000F3020000}"/>
    <cellStyle name="saisie 4" xfId="438" xr:uid="{00000000-0005-0000-0000-0000F4020000}"/>
    <cellStyle name="saisie 5" xfId="439" xr:uid="{00000000-0005-0000-0000-0000F5020000}"/>
    <cellStyle name="Satisfaisant 2" xfId="440" xr:uid="{00000000-0005-0000-0000-0000F6020000}"/>
    <cellStyle name="Satisfaisant 3" xfId="441" xr:uid="{00000000-0005-0000-0000-0000F7020000}"/>
    <cellStyle name="Sortie 2" xfId="442" xr:uid="{00000000-0005-0000-0000-0000F8020000}"/>
    <cellStyle name="Sortie 3" xfId="443" xr:uid="{00000000-0005-0000-0000-0000F9020000}"/>
    <cellStyle name="Sous-Total" xfId="444" xr:uid="{00000000-0005-0000-0000-0000FA020000}"/>
    <cellStyle name="SousTotalChap1_SD" xfId="445" xr:uid="{00000000-0005-0000-0000-0000FB020000}"/>
    <cellStyle name="SousTotalChap2_SD" xfId="446" xr:uid="{00000000-0005-0000-0000-0000FC020000}"/>
    <cellStyle name="SousTotalChap3_SD" xfId="447" xr:uid="{00000000-0005-0000-0000-0000FD020000}"/>
    <cellStyle name="SousTotalGeneral_SD" xfId="448" xr:uid="{00000000-0005-0000-0000-0000FE020000}"/>
    <cellStyle name="Structure" xfId="11" xr:uid="{00000000-0005-0000-0000-0000FF020000}"/>
    <cellStyle name="Structure Note" xfId="10" xr:uid="{00000000-0005-0000-0000-000000030000}"/>
    <cellStyle name="Structure_BPU MACONNERIE 2008" xfId="68" xr:uid="{00000000-0005-0000-0000-000001030000}"/>
    <cellStyle name="STYLEV" xfId="449" xr:uid="{00000000-0005-0000-0000-000002030000}"/>
    <cellStyle name="STYLEV 2" xfId="450" xr:uid="{00000000-0005-0000-0000-000003030000}"/>
    <cellStyle name="STYLEV 2 2" xfId="451" xr:uid="{00000000-0005-0000-0000-000004030000}"/>
    <cellStyle name="STYLEV 3" xfId="452" xr:uid="{00000000-0005-0000-0000-000005030000}"/>
    <cellStyle name="STYLEV 4" xfId="453" xr:uid="{00000000-0005-0000-0000-000006030000}"/>
    <cellStyle name="STYLEV 5" xfId="454" xr:uid="{00000000-0005-0000-0000-000007030000}"/>
    <cellStyle name="STYLEVNB" xfId="455" xr:uid="{00000000-0005-0000-0000-000008030000}"/>
    <cellStyle name="STYLEVNB 2" xfId="456" xr:uid="{00000000-0005-0000-0000-000009030000}"/>
    <cellStyle name="STYLEVNB 3" xfId="457" xr:uid="{00000000-0005-0000-0000-00000A030000}"/>
    <cellStyle name="suspendu" xfId="458" xr:uid="{00000000-0005-0000-0000-00000B030000}"/>
    <cellStyle name="suspendu 2" xfId="459" xr:uid="{00000000-0005-0000-0000-00000C030000}"/>
    <cellStyle name="suspendu 3" xfId="460" xr:uid="{00000000-0005-0000-0000-00000D030000}"/>
    <cellStyle name="taches" xfId="461" xr:uid="{00000000-0005-0000-0000-00000E030000}"/>
    <cellStyle name="taches 2" xfId="462" xr:uid="{00000000-0005-0000-0000-00000F030000}"/>
    <cellStyle name="taches 3" xfId="463" xr:uid="{00000000-0005-0000-0000-000010030000}"/>
    <cellStyle name="texte" xfId="464" xr:uid="{00000000-0005-0000-0000-000011030000}"/>
    <cellStyle name="texte 2" xfId="465" xr:uid="{00000000-0005-0000-0000-000012030000}"/>
    <cellStyle name="texte 3" xfId="466" xr:uid="{00000000-0005-0000-0000-000013030000}"/>
    <cellStyle name="Texte explicatif 2" xfId="467" xr:uid="{00000000-0005-0000-0000-000014030000}"/>
    <cellStyle name="Texte explicatif 3" xfId="468" xr:uid="{00000000-0005-0000-0000-000015030000}"/>
    <cellStyle name="timbre" xfId="469" xr:uid="{00000000-0005-0000-0000-000016030000}"/>
    <cellStyle name="timbrenb" xfId="470" xr:uid="{00000000-0005-0000-0000-000017030000}"/>
    <cellStyle name="tit_cctp" xfId="471" xr:uid="{00000000-0005-0000-0000-000018030000}"/>
    <cellStyle name="Titre 2" xfId="472" xr:uid="{00000000-0005-0000-0000-000019030000}"/>
    <cellStyle name="Titre 3" xfId="473" xr:uid="{00000000-0005-0000-0000-00001A030000}"/>
    <cellStyle name="Titre Article" xfId="7" xr:uid="{00000000-0005-0000-0000-00001B030000}"/>
    <cellStyle name="Titre Entete" xfId="22" xr:uid="{00000000-0005-0000-0000-00001C030000}"/>
    <cellStyle name="Titre 1 2" xfId="474" xr:uid="{00000000-0005-0000-0000-00001D030000}"/>
    <cellStyle name="Titre 1 3" xfId="475" xr:uid="{00000000-0005-0000-0000-00001E030000}"/>
    <cellStyle name="Titre 2 2" xfId="476" xr:uid="{00000000-0005-0000-0000-00001F030000}"/>
    <cellStyle name="Titre 2 3" xfId="477" xr:uid="{00000000-0005-0000-0000-000020030000}"/>
    <cellStyle name="Titre 3 2" xfId="478" xr:uid="{00000000-0005-0000-0000-000021030000}"/>
    <cellStyle name="Titre 3 3" xfId="479" xr:uid="{00000000-0005-0000-0000-000022030000}"/>
    <cellStyle name="Titre 4 2" xfId="480" xr:uid="{00000000-0005-0000-0000-000023030000}"/>
    <cellStyle name="Titre 4 3" xfId="481" xr:uid="{00000000-0005-0000-0000-000024030000}"/>
    <cellStyle name="titre1" xfId="482" xr:uid="{00000000-0005-0000-0000-000025030000}"/>
    <cellStyle name="titre1 2" xfId="483" xr:uid="{00000000-0005-0000-0000-000026030000}"/>
    <cellStyle name="titre1 3" xfId="484" xr:uid="{00000000-0005-0000-0000-000027030000}"/>
    <cellStyle name="titre2" xfId="485" xr:uid="{00000000-0005-0000-0000-000028030000}"/>
    <cellStyle name="titre2 2" xfId="486" xr:uid="{00000000-0005-0000-0000-000029030000}"/>
    <cellStyle name="titre2 3" xfId="487" xr:uid="{00000000-0005-0000-0000-00002A030000}"/>
    <cellStyle name="titre3" xfId="488" xr:uid="{00000000-0005-0000-0000-00002B030000}"/>
    <cellStyle name="titre3 2" xfId="489" xr:uid="{00000000-0005-0000-0000-00002C030000}"/>
    <cellStyle name="titre3 3" xfId="490" xr:uid="{00000000-0005-0000-0000-00002D030000}"/>
    <cellStyle name="titre4" xfId="491" xr:uid="{00000000-0005-0000-0000-00002E030000}"/>
    <cellStyle name="titre4 2" xfId="492" xr:uid="{00000000-0005-0000-0000-00002F030000}"/>
    <cellStyle name="titre4 3" xfId="493" xr:uid="{00000000-0005-0000-0000-000030030000}"/>
    <cellStyle name="titre5" xfId="494" xr:uid="{00000000-0005-0000-0000-000031030000}"/>
    <cellStyle name="titre5 2" xfId="495" xr:uid="{00000000-0005-0000-0000-000032030000}"/>
    <cellStyle name="titre5 3" xfId="496" xr:uid="{00000000-0005-0000-0000-000033030000}"/>
    <cellStyle name="titre6" xfId="497" xr:uid="{00000000-0005-0000-0000-000034030000}"/>
    <cellStyle name="titre6 2" xfId="498" xr:uid="{00000000-0005-0000-0000-000035030000}"/>
    <cellStyle name="titre6 3" xfId="499" xr:uid="{00000000-0005-0000-0000-000036030000}"/>
    <cellStyle name="titre7" xfId="500" xr:uid="{00000000-0005-0000-0000-000037030000}"/>
    <cellStyle name="titre7 2" xfId="501" xr:uid="{00000000-0005-0000-0000-000038030000}"/>
    <cellStyle name="titre7 3" xfId="502" xr:uid="{00000000-0005-0000-0000-000039030000}"/>
    <cellStyle name="tot_bord" xfId="503" xr:uid="{00000000-0005-0000-0000-00003A030000}"/>
    <cellStyle name="Total 2" xfId="504" xr:uid="{00000000-0005-0000-0000-00003B030000}"/>
    <cellStyle name="Total 2 2" xfId="505" xr:uid="{00000000-0005-0000-0000-00003C030000}"/>
    <cellStyle name="Total 3" xfId="506" xr:uid="{00000000-0005-0000-0000-00003D030000}"/>
    <cellStyle name="total1" xfId="507" xr:uid="{00000000-0005-0000-0000-00003E030000}"/>
    <cellStyle name="total2" xfId="508" xr:uid="{00000000-0005-0000-0000-00003F030000}"/>
    <cellStyle name="totalchap" xfId="509" xr:uid="{00000000-0005-0000-0000-000040030000}"/>
    <cellStyle name="totchap2" xfId="510" xr:uid="{00000000-0005-0000-0000-000041030000}"/>
    <cellStyle name="totchap3" xfId="511" xr:uid="{00000000-0005-0000-0000-000042030000}"/>
    <cellStyle name="totfin" xfId="512" xr:uid="{00000000-0005-0000-0000-000043030000}"/>
    <cellStyle name="TTC" xfId="513" xr:uid="{00000000-0005-0000-0000-000044030000}"/>
    <cellStyle name="unite" xfId="514" xr:uid="{00000000-0005-0000-0000-000045030000}"/>
    <cellStyle name="variante" xfId="515" xr:uid="{00000000-0005-0000-0000-000046030000}"/>
    <cellStyle name="variante 2" xfId="516" xr:uid="{00000000-0005-0000-0000-000047030000}"/>
    <cellStyle name="variante 3" xfId="517" xr:uid="{00000000-0005-0000-0000-000048030000}"/>
    <cellStyle name="Vérification 2" xfId="518" xr:uid="{00000000-0005-0000-0000-000049030000}"/>
    <cellStyle name="Vérification 3" xfId="519" xr:uid="{00000000-0005-0000-0000-00004A030000}"/>
    <cellStyle name="version1" xfId="520" xr:uid="{00000000-0005-0000-0000-00004B030000}"/>
    <cellStyle name="version1 2" xfId="521" xr:uid="{00000000-0005-0000-0000-00004C030000}"/>
    <cellStyle name="version1 3" xfId="522" xr:uid="{00000000-0005-0000-0000-00004D030000}"/>
    <cellStyle name="Version2" xfId="523" xr:uid="{00000000-0005-0000-0000-00004E030000}"/>
    <cellStyle name="Version2 2" xfId="524" xr:uid="{00000000-0005-0000-0000-00004F030000}"/>
    <cellStyle name="Version2 3" xfId="525" xr:uid="{00000000-0005-0000-0000-000050030000}"/>
  </cellStyles>
  <dxfs count="0"/>
  <tableStyles count="0" defaultTableStyle="TableStyleMedium2" defaultPivotStyle="PivotStyleLight16"/>
  <colors>
    <mruColors>
      <color rgb="FF0000FF"/>
      <color rgb="FF008000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123825</xdr:rowOff>
    </xdr:from>
    <xdr:to>
      <xdr:col>0</xdr:col>
      <xdr:colOff>1047751</xdr:colOff>
      <xdr:row>4</xdr:row>
      <xdr:rowOff>129209</xdr:rowOff>
    </xdr:to>
    <xdr:pic>
      <xdr:nvPicPr>
        <xdr:cNvPr id="2" name="Picture 1" descr="logoquadri_150dpi_2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23825"/>
          <a:ext cx="914401" cy="938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57150</xdr:rowOff>
    </xdr:from>
    <xdr:to>
      <xdr:col>0</xdr:col>
      <xdr:colOff>507999</xdr:colOff>
      <xdr:row>2</xdr:row>
      <xdr:rowOff>326185</xdr:rowOff>
    </xdr:to>
    <xdr:pic>
      <xdr:nvPicPr>
        <xdr:cNvPr id="2" name="Picture 1" descr="logoquadri_150dpi_2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7650"/>
          <a:ext cx="457199" cy="469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57150</xdr:rowOff>
    </xdr:from>
    <xdr:to>
      <xdr:col>0</xdr:col>
      <xdr:colOff>504824</xdr:colOff>
      <xdr:row>3</xdr:row>
      <xdr:rowOff>163884</xdr:rowOff>
    </xdr:to>
    <xdr:pic>
      <xdr:nvPicPr>
        <xdr:cNvPr id="2" name="Picture 1" descr="logoquadri_150dpi_2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7650"/>
          <a:ext cx="457199" cy="4686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35"/>
  <sheetViews>
    <sheetView showGridLines="0" topLeftCell="A13" workbookViewId="0">
      <selection activeCell="A18" sqref="A18:E18"/>
    </sheetView>
  </sheetViews>
  <sheetFormatPr baseColWidth="10" defaultRowHeight="12.75" x14ac:dyDescent="0.25"/>
  <cols>
    <col min="1" max="2" width="16.7109375" style="3" customWidth="1"/>
    <col min="3" max="3" width="21.7109375" style="3" customWidth="1"/>
    <col min="4" max="4" width="16.7109375" style="3" customWidth="1"/>
    <col min="5" max="5" width="18.7109375" style="3" customWidth="1"/>
    <col min="6" max="256" width="11.42578125" style="3"/>
    <col min="257" max="258" width="16.7109375" style="3" customWidth="1"/>
    <col min="259" max="259" width="21.7109375" style="3" customWidth="1"/>
    <col min="260" max="260" width="16.7109375" style="3" customWidth="1"/>
    <col min="261" max="261" width="18.7109375" style="3" customWidth="1"/>
    <col min="262" max="512" width="11.42578125" style="3"/>
    <col min="513" max="514" width="16.7109375" style="3" customWidth="1"/>
    <col min="515" max="515" width="21.7109375" style="3" customWidth="1"/>
    <col min="516" max="516" width="16.7109375" style="3" customWidth="1"/>
    <col min="517" max="517" width="18.7109375" style="3" customWidth="1"/>
    <col min="518" max="768" width="11.42578125" style="3"/>
    <col min="769" max="770" width="16.7109375" style="3" customWidth="1"/>
    <col min="771" max="771" width="21.7109375" style="3" customWidth="1"/>
    <col min="772" max="772" width="16.7109375" style="3" customWidth="1"/>
    <col min="773" max="773" width="18.7109375" style="3" customWidth="1"/>
    <col min="774" max="1024" width="11.42578125" style="3"/>
    <col min="1025" max="1026" width="16.7109375" style="3" customWidth="1"/>
    <col min="1027" max="1027" width="21.7109375" style="3" customWidth="1"/>
    <col min="1028" max="1028" width="16.7109375" style="3" customWidth="1"/>
    <col min="1029" max="1029" width="18.7109375" style="3" customWidth="1"/>
    <col min="1030" max="1280" width="11.42578125" style="3"/>
    <col min="1281" max="1282" width="16.7109375" style="3" customWidth="1"/>
    <col min="1283" max="1283" width="21.7109375" style="3" customWidth="1"/>
    <col min="1284" max="1284" width="16.7109375" style="3" customWidth="1"/>
    <col min="1285" max="1285" width="18.7109375" style="3" customWidth="1"/>
    <col min="1286" max="1536" width="11.42578125" style="3"/>
    <col min="1537" max="1538" width="16.7109375" style="3" customWidth="1"/>
    <col min="1539" max="1539" width="21.7109375" style="3" customWidth="1"/>
    <col min="1540" max="1540" width="16.7109375" style="3" customWidth="1"/>
    <col min="1541" max="1541" width="18.7109375" style="3" customWidth="1"/>
    <col min="1542" max="1792" width="11.42578125" style="3"/>
    <col min="1793" max="1794" width="16.7109375" style="3" customWidth="1"/>
    <col min="1795" max="1795" width="21.7109375" style="3" customWidth="1"/>
    <col min="1796" max="1796" width="16.7109375" style="3" customWidth="1"/>
    <col min="1797" max="1797" width="18.7109375" style="3" customWidth="1"/>
    <col min="1798" max="2048" width="11.42578125" style="3"/>
    <col min="2049" max="2050" width="16.7109375" style="3" customWidth="1"/>
    <col min="2051" max="2051" width="21.7109375" style="3" customWidth="1"/>
    <col min="2052" max="2052" width="16.7109375" style="3" customWidth="1"/>
    <col min="2053" max="2053" width="18.7109375" style="3" customWidth="1"/>
    <col min="2054" max="2304" width="11.42578125" style="3"/>
    <col min="2305" max="2306" width="16.7109375" style="3" customWidth="1"/>
    <col min="2307" max="2307" width="21.7109375" style="3" customWidth="1"/>
    <col min="2308" max="2308" width="16.7109375" style="3" customWidth="1"/>
    <col min="2309" max="2309" width="18.7109375" style="3" customWidth="1"/>
    <col min="2310" max="2560" width="11.42578125" style="3"/>
    <col min="2561" max="2562" width="16.7109375" style="3" customWidth="1"/>
    <col min="2563" max="2563" width="21.7109375" style="3" customWidth="1"/>
    <col min="2564" max="2564" width="16.7109375" style="3" customWidth="1"/>
    <col min="2565" max="2565" width="18.7109375" style="3" customWidth="1"/>
    <col min="2566" max="2816" width="11.42578125" style="3"/>
    <col min="2817" max="2818" width="16.7109375" style="3" customWidth="1"/>
    <col min="2819" max="2819" width="21.7109375" style="3" customWidth="1"/>
    <col min="2820" max="2820" width="16.7109375" style="3" customWidth="1"/>
    <col min="2821" max="2821" width="18.7109375" style="3" customWidth="1"/>
    <col min="2822" max="3072" width="11.42578125" style="3"/>
    <col min="3073" max="3074" width="16.7109375" style="3" customWidth="1"/>
    <col min="3075" max="3075" width="21.7109375" style="3" customWidth="1"/>
    <col min="3076" max="3076" width="16.7109375" style="3" customWidth="1"/>
    <col min="3077" max="3077" width="18.7109375" style="3" customWidth="1"/>
    <col min="3078" max="3328" width="11.42578125" style="3"/>
    <col min="3329" max="3330" width="16.7109375" style="3" customWidth="1"/>
    <col min="3331" max="3331" width="21.7109375" style="3" customWidth="1"/>
    <col min="3332" max="3332" width="16.7109375" style="3" customWidth="1"/>
    <col min="3333" max="3333" width="18.7109375" style="3" customWidth="1"/>
    <col min="3334" max="3584" width="11.42578125" style="3"/>
    <col min="3585" max="3586" width="16.7109375" style="3" customWidth="1"/>
    <col min="3587" max="3587" width="21.7109375" style="3" customWidth="1"/>
    <col min="3588" max="3588" width="16.7109375" style="3" customWidth="1"/>
    <col min="3589" max="3589" width="18.7109375" style="3" customWidth="1"/>
    <col min="3590" max="3840" width="11.42578125" style="3"/>
    <col min="3841" max="3842" width="16.7109375" style="3" customWidth="1"/>
    <col min="3843" max="3843" width="21.7109375" style="3" customWidth="1"/>
    <col min="3844" max="3844" width="16.7109375" style="3" customWidth="1"/>
    <col min="3845" max="3845" width="18.7109375" style="3" customWidth="1"/>
    <col min="3846" max="4096" width="11.42578125" style="3"/>
    <col min="4097" max="4098" width="16.7109375" style="3" customWidth="1"/>
    <col min="4099" max="4099" width="21.7109375" style="3" customWidth="1"/>
    <col min="4100" max="4100" width="16.7109375" style="3" customWidth="1"/>
    <col min="4101" max="4101" width="18.7109375" style="3" customWidth="1"/>
    <col min="4102" max="4352" width="11.42578125" style="3"/>
    <col min="4353" max="4354" width="16.7109375" style="3" customWidth="1"/>
    <col min="4355" max="4355" width="21.7109375" style="3" customWidth="1"/>
    <col min="4356" max="4356" width="16.7109375" style="3" customWidth="1"/>
    <col min="4357" max="4357" width="18.7109375" style="3" customWidth="1"/>
    <col min="4358" max="4608" width="11.42578125" style="3"/>
    <col min="4609" max="4610" width="16.7109375" style="3" customWidth="1"/>
    <col min="4611" max="4611" width="21.7109375" style="3" customWidth="1"/>
    <col min="4612" max="4612" width="16.7109375" style="3" customWidth="1"/>
    <col min="4613" max="4613" width="18.7109375" style="3" customWidth="1"/>
    <col min="4614" max="4864" width="11.42578125" style="3"/>
    <col min="4865" max="4866" width="16.7109375" style="3" customWidth="1"/>
    <col min="4867" max="4867" width="21.7109375" style="3" customWidth="1"/>
    <col min="4868" max="4868" width="16.7109375" style="3" customWidth="1"/>
    <col min="4869" max="4869" width="18.7109375" style="3" customWidth="1"/>
    <col min="4870" max="5120" width="11.42578125" style="3"/>
    <col min="5121" max="5122" width="16.7109375" style="3" customWidth="1"/>
    <col min="5123" max="5123" width="21.7109375" style="3" customWidth="1"/>
    <col min="5124" max="5124" width="16.7109375" style="3" customWidth="1"/>
    <col min="5125" max="5125" width="18.7109375" style="3" customWidth="1"/>
    <col min="5126" max="5376" width="11.42578125" style="3"/>
    <col min="5377" max="5378" width="16.7109375" style="3" customWidth="1"/>
    <col min="5379" max="5379" width="21.7109375" style="3" customWidth="1"/>
    <col min="5380" max="5380" width="16.7109375" style="3" customWidth="1"/>
    <col min="5381" max="5381" width="18.7109375" style="3" customWidth="1"/>
    <col min="5382" max="5632" width="11.42578125" style="3"/>
    <col min="5633" max="5634" width="16.7109375" style="3" customWidth="1"/>
    <col min="5635" max="5635" width="21.7109375" style="3" customWidth="1"/>
    <col min="5636" max="5636" width="16.7109375" style="3" customWidth="1"/>
    <col min="5637" max="5637" width="18.7109375" style="3" customWidth="1"/>
    <col min="5638" max="5888" width="11.42578125" style="3"/>
    <col min="5889" max="5890" width="16.7109375" style="3" customWidth="1"/>
    <col min="5891" max="5891" width="21.7109375" style="3" customWidth="1"/>
    <col min="5892" max="5892" width="16.7109375" style="3" customWidth="1"/>
    <col min="5893" max="5893" width="18.7109375" style="3" customWidth="1"/>
    <col min="5894" max="6144" width="11.42578125" style="3"/>
    <col min="6145" max="6146" width="16.7109375" style="3" customWidth="1"/>
    <col min="6147" max="6147" width="21.7109375" style="3" customWidth="1"/>
    <col min="6148" max="6148" width="16.7109375" style="3" customWidth="1"/>
    <col min="6149" max="6149" width="18.7109375" style="3" customWidth="1"/>
    <col min="6150" max="6400" width="11.42578125" style="3"/>
    <col min="6401" max="6402" width="16.7109375" style="3" customWidth="1"/>
    <col min="6403" max="6403" width="21.7109375" style="3" customWidth="1"/>
    <col min="6404" max="6404" width="16.7109375" style="3" customWidth="1"/>
    <col min="6405" max="6405" width="18.7109375" style="3" customWidth="1"/>
    <col min="6406" max="6656" width="11.42578125" style="3"/>
    <col min="6657" max="6658" width="16.7109375" style="3" customWidth="1"/>
    <col min="6659" max="6659" width="21.7109375" style="3" customWidth="1"/>
    <col min="6660" max="6660" width="16.7109375" style="3" customWidth="1"/>
    <col min="6661" max="6661" width="18.7109375" style="3" customWidth="1"/>
    <col min="6662" max="6912" width="11.42578125" style="3"/>
    <col min="6913" max="6914" width="16.7109375" style="3" customWidth="1"/>
    <col min="6915" max="6915" width="21.7109375" style="3" customWidth="1"/>
    <col min="6916" max="6916" width="16.7109375" style="3" customWidth="1"/>
    <col min="6917" max="6917" width="18.7109375" style="3" customWidth="1"/>
    <col min="6918" max="7168" width="11.42578125" style="3"/>
    <col min="7169" max="7170" width="16.7109375" style="3" customWidth="1"/>
    <col min="7171" max="7171" width="21.7109375" style="3" customWidth="1"/>
    <col min="7172" max="7172" width="16.7109375" style="3" customWidth="1"/>
    <col min="7173" max="7173" width="18.7109375" style="3" customWidth="1"/>
    <col min="7174" max="7424" width="11.42578125" style="3"/>
    <col min="7425" max="7426" width="16.7109375" style="3" customWidth="1"/>
    <col min="7427" max="7427" width="21.7109375" style="3" customWidth="1"/>
    <col min="7428" max="7428" width="16.7109375" style="3" customWidth="1"/>
    <col min="7429" max="7429" width="18.7109375" style="3" customWidth="1"/>
    <col min="7430" max="7680" width="11.42578125" style="3"/>
    <col min="7681" max="7682" width="16.7109375" style="3" customWidth="1"/>
    <col min="7683" max="7683" width="21.7109375" style="3" customWidth="1"/>
    <col min="7684" max="7684" width="16.7109375" style="3" customWidth="1"/>
    <col min="7685" max="7685" width="18.7109375" style="3" customWidth="1"/>
    <col min="7686" max="7936" width="11.42578125" style="3"/>
    <col min="7937" max="7938" width="16.7109375" style="3" customWidth="1"/>
    <col min="7939" max="7939" width="21.7109375" style="3" customWidth="1"/>
    <col min="7940" max="7940" width="16.7109375" style="3" customWidth="1"/>
    <col min="7941" max="7941" width="18.7109375" style="3" customWidth="1"/>
    <col min="7942" max="8192" width="11.42578125" style="3"/>
    <col min="8193" max="8194" width="16.7109375" style="3" customWidth="1"/>
    <col min="8195" max="8195" width="21.7109375" style="3" customWidth="1"/>
    <col min="8196" max="8196" width="16.7109375" style="3" customWidth="1"/>
    <col min="8197" max="8197" width="18.7109375" style="3" customWidth="1"/>
    <col min="8198" max="8448" width="11.42578125" style="3"/>
    <col min="8449" max="8450" width="16.7109375" style="3" customWidth="1"/>
    <col min="8451" max="8451" width="21.7109375" style="3" customWidth="1"/>
    <col min="8452" max="8452" width="16.7109375" style="3" customWidth="1"/>
    <col min="8453" max="8453" width="18.7109375" style="3" customWidth="1"/>
    <col min="8454" max="8704" width="11.42578125" style="3"/>
    <col min="8705" max="8706" width="16.7109375" style="3" customWidth="1"/>
    <col min="8707" max="8707" width="21.7109375" style="3" customWidth="1"/>
    <col min="8708" max="8708" width="16.7109375" style="3" customWidth="1"/>
    <col min="8709" max="8709" width="18.7109375" style="3" customWidth="1"/>
    <col min="8710" max="8960" width="11.42578125" style="3"/>
    <col min="8961" max="8962" width="16.7109375" style="3" customWidth="1"/>
    <col min="8963" max="8963" width="21.7109375" style="3" customWidth="1"/>
    <col min="8964" max="8964" width="16.7109375" style="3" customWidth="1"/>
    <col min="8965" max="8965" width="18.7109375" style="3" customWidth="1"/>
    <col min="8966" max="9216" width="11.42578125" style="3"/>
    <col min="9217" max="9218" width="16.7109375" style="3" customWidth="1"/>
    <col min="9219" max="9219" width="21.7109375" style="3" customWidth="1"/>
    <col min="9220" max="9220" width="16.7109375" style="3" customWidth="1"/>
    <col min="9221" max="9221" width="18.7109375" style="3" customWidth="1"/>
    <col min="9222" max="9472" width="11.42578125" style="3"/>
    <col min="9473" max="9474" width="16.7109375" style="3" customWidth="1"/>
    <col min="9475" max="9475" width="21.7109375" style="3" customWidth="1"/>
    <col min="9476" max="9476" width="16.7109375" style="3" customWidth="1"/>
    <col min="9477" max="9477" width="18.7109375" style="3" customWidth="1"/>
    <col min="9478" max="9728" width="11.42578125" style="3"/>
    <col min="9729" max="9730" width="16.7109375" style="3" customWidth="1"/>
    <col min="9731" max="9731" width="21.7109375" style="3" customWidth="1"/>
    <col min="9732" max="9732" width="16.7109375" style="3" customWidth="1"/>
    <col min="9733" max="9733" width="18.7109375" style="3" customWidth="1"/>
    <col min="9734" max="9984" width="11.42578125" style="3"/>
    <col min="9985" max="9986" width="16.7109375" style="3" customWidth="1"/>
    <col min="9987" max="9987" width="21.7109375" style="3" customWidth="1"/>
    <col min="9988" max="9988" width="16.7109375" style="3" customWidth="1"/>
    <col min="9989" max="9989" width="18.7109375" style="3" customWidth="1"/>
    <col min="9990" max="10240" width="11.42578125" style="3"/>
    <col min="10241" max="10242" width="16.7109375" style="3" customWidth="1"/>
    <col min="10243" max="10243" width="21.7109375" style="3" customWidth="1"/>
    <col min="10244" max="10244" width="16.7109375" style="3" customWidth="1"/>
    <col min="10245" max="10245" width="18.7109375" style="3" customWidth="1"/>
    <col min="10246" max="10496" width="11.42578125" style="3"/>
    <col min="10497" max="10498" width="16.7109375" style="3" customWidth="1"/>
    <col min="10499" max="10499" width="21.7109375" style="3" customWidth="1"/>
    <col min="10500" max="10500" width="16.7109375" style="3" customWidth="1"/>
    <col min="10501" max="10501" width="18.7109375" style="3" customWidth="1"/>
    <col min="10502" max="10752" width="11.42578125" style="3"/>
    <col min="10753" max="10754" width="16.7109375" style="3" customWidth="1"/>
    <col min="10755" max="10755" width="21.7109375" style="3" customWidth="1"/>
    <col min="10756" max="10756" width="16.7109375" style="3" customWidth="1"/>
    <col min="10757" max="10757" width="18.7109375" style="3" customWidth="1"/>
    <col min="10758" max="11008" width="11.42578125" style="3"/>
    <col min="11009" max="11010" width="16.7109375" style="3" customWidth="1"/>
    <col min="11011" max="11011" width="21.7109375" style="3" customWidth="1"/>
    <col min="11012" max="11012" width="16.7109375" style="3" customWidth="1"/>
    <col min="11013" max="11013" width="18.7109375" style="3" customWidth="1"/>
    <col min="11014" max="11264" width="11.42578125" style="3"/>
    <col min="11265" max="11266" width="16.7109375" style="3" customWidth="1"/>
    <col min="11267" max="11267" width="21.7109375" style="3" customWidth="1"/>
    <col min="11268" max="11268" width="16.7109375" style="3" customWidth="1"/>
    <col min="11269" max="11269" width="18.7109375" style="3" customWidth="1"/>
    <col min="11270" max="11520" width="11.42578125" style="3"/>
    <col min="11521" max="11522" width="16.7109375" style="3" customWidth="1"/>
    <col min="11523" max="11523" width="21.7109375" style="3" customWidth="1"/>
    <col min="11524" max="11524" width="16.7109375" style="3" customWidth="1"/>
    <col min="11525" max="11525" width="18.7109375" style="3" customWidth="1"/>
    <col min="11526" max="11776" width="11.42578125" style="3"/>
    <col min="11777" max="11778" width="16.7109375" style="3" customWidth="1"/>
    <col min="11779" max="11779" width="21.7109375" style="3" customWidth="1"/>
    <col min="11780" max="11780" width="16.7109375" style="3" customWidth="1"/>
    <col min="11781" max="11781" width="18.7109375" style="3" customWidth="1"/>
    <col min="11782" max="12032" width="11.42578125" style="3"/>
    <col min="12033" max="12034" width="16.7109375" style="3" customWidth="1"/>
    <col min="12035" max="12035" width="21.7109375" style="3" customWidth="1"/>
    <col min="12036" max="12036" width="16.7109375" style="3" customWidth="1"/>
    <col min="12037" max="12037" width="18.7109375" style="3" customWidth="1"/>
    <col min="12038" max="12288" width="11.42578125" style="3"/>
    <col min="12289" max="12290" width="16.7109375" style="3" customWidth="1"/>
    <col min="12291" max="12291" width="21.7109375" style="3" customWidth="1"/>
    <col min="12292" max="12292" width="16.7109375" style="3" customWidth="1"/>
    <col min="12293" max="12293" width="18.7109375" style="3" customWidth="1"/>
    <col min="12294" max="12544" width="11.42578125" style="3"/>
    <col min="12545" max="12546" width="16.7109375" style="3" customWidth="1"/>
    <col min="12547" max="12547" width="21.7109375" style="3" customWidth="1"/>
    <col min="12548" max="12548" width="16.7109375" style="3" customWidth="1"/>
    <col min="12549" max="12549" width="18.7109375" style="3" customWidth="1"/>
    <col min="12550" max="12800" width="11.42578125" style="3"/>
    <col min="12801" max="12802" width="16.7109375" style="3" customWidth="1"/>
    <col min="12803" max="12803" width="21.7109375" style="3" customWidth="1"/>
    <col min="12804" max="12804" width="16.7109375" style="3" customWidth="1"/>
    <col min="12805" max="12805" width="18.7109375" style="3" customWidth="1"/>
    <col min="12806" max="13056" width="11.42578125" style="3"/>
    <col min="13057" max="13058" width="16.7109375" style="3" customWidth="1"/>
    <col min="13059" max="13059" width="21.7109375" style="3" customWidth="1"/>
    <col min="13060" max="13060" width="16.7109375" style="3" customWidth="1"/>
    <col min="13061" max="13061" width="18.7109375" style="3" customWidth="1"/>
    <col min="13062" max="13312" width="11.42578125" style="3"/>
    <col min="13313" max="13314" width="16.7109375" style="3" customWidth="1"/>
    <col min="13315" max="13315" width="21.7109375" style="3" customWidth="1"/>
    <col min="13316" max="13316" width="16.7109375" style="3" customWidth="1"/>
    <col min="13317" max="13317" width="18.7109375" style="3" customWidth="1"/>
    <col min="13318" max="13568" width="11.42578125" style="3"/>
    <col min="13569" max="13570" width="16.7109375" style="3" customWidth="1"/>
    <col min="13571" max="13571" width="21.7109375" style="3" customWidth="1"/>
    <col min="13572" max="13572" width="16.7109375" style="3" customWidth="1"/>
    <col min="13573" max="13573" width="18.7109375" style="3" customWidth="1"/>
    <col min="13574" max="13824" width="11.42578125" style="3"/>
    <col min="13825" max="13826" width="16.7109375" style="3" customWidth="1"/>
    <col min="13827" max="13827" width="21.7109375" style="3" customWidth="1"/>
    <col min="13828" max="13828" width="16.7109375" style="3" customWidth="1"/>
    <col min="13829" max="13829" width="18.7109375" style="3" customWidth="1"/>
    <col min="13830" max="14080" width="11.42578125" style="3"/>
    <col min="14081" max="14082" width="16.7109375" style="3" customWidth="1"/>
    <col min="14083" max="14083" width="21.7109375" style="3" customWidth="1"/>
    <col min="14084" max="14084" width="16.7109375" style="3" customWidth="1"/>
    <col min="14085" max="14085" width="18.7109375" style="3" customWidth="1"/>
    <col min="14086" max="14336" width="11.42578125" style="3"/>
    <col min="14337" max="14338" width="16.7109375" style="3" customWidth="1"/>
    <col min="14339" max="14339" width="21.7109375" style="3" customWidth="1"/>
    <col min="14340" max="14340" width="16.7109375" style="3" customWidth="1"/>
    <col min="14341" max="14341" width="18.7109375" style="3" customWidth="1"/>
    <col min="14342" max="14592" width="11.42578125" style="3"/>
    <col min="14593" max="14594" width="16.7109375" style="3" customWidth="1"/>
    <col min="14595" max="14595" width="21.7109375" style="3" customWidth="1"/>
    <col min="14596" max="14596" width="16.7109375" style="3" customWidth="1"/>
    <col min="14597" max="14597" width="18.7109375" style="3" customWidth="1"/>
    <col min="14598" max="14848" width="11.42578125" style="3"/>
    <col min="14849" max="14850" width="16.7109375" style="3" customWidth="1"/>
    <col min="14851" max="14851" width="21.7109375" style="3" customWidth="1"/>
    <col min="14852" max="14852" width="16.7109375" style="3" customWidth="1"/>
    <col min="14853" max="14853" width="18.7109375" style="3" customWidth="1"/>
    <col min="14854" max="15104" width="11.42578125" style="3"/>
    <col min="15105" max="15106" width="16.7109375" style="3" customWidth="1"/>
    <col min="15107" max="15107" width="21.7109375" style="3" customWidth="1"/>
    <col min="15108" max="15108" width="16.7109375" style="3" customWidth="1"/>
    <col min="15109" max="15109" width="18.7109375" style="3" customWidth="1"/>
    <col min="15110" max="15360" width="11.42578125" style="3"/>
    <col min="15361" max="15362" width="16.7109375" style="3" customWidth="1"/>
    <col min="15363" max="15363" width="21.7109375" style="3" customWidth="1"/>
    <col min="15364" max="15364" width="16.7109375" style="3" customWidth="1"/>
    <col min="15365" max="15365" width="18.7109375" style="3" customWidth="1"/>
    <col min="15366" max="15616" width="11.42578125" style="3"/>
    <col min="15617" max="15618" width="16.7109375" style="3" customWidth="1"/>
    <col min="15619" max="15619" width="21.7109375" style="3" customWidth="1"/>
    <col min="15620" max="15620" width="16.7109375" style="3" customWidth="1"/>
    <col min="15621" max="15621" width="18.7109375" style="3" customWidth="1"/>
    <col min="15622" max="15872" width="11.42578125" style="3"/>
    <col min="15873" max="15874" width="16.7109375" style="3" customWidth="1"/>
    <col min="15875" max="15875" width="21.7109375" style="3" customWidth="1"/>
    <col min="15876" max="15876" width="16.7109375" style="3" customWidth="1"/>
    <col min="15877" max="15877" width="18.7109375" style="3" customWidth="1"/>
    <col min="15878" max="16128" width="11.42578125" style="3"/>
    <col min="16129" max="16130" width="16.7109375" style="3" customWidth="1"/>
    <col min="16131" max="16131" width="21.7109375" style="3" customWidth="1"/>
    <col min="16132" max="16132" width="16.7109375" style="3" customWidth="1"/>
    <col min="16133" max="16133" width="18.7109375" style="3" customWidth="1"/>
    <col min="16134" max="16384" width="11.42578125" style="3"/>
  </cols>
  <sheetData>
    <row r="1" spans="1:5" x14ac:dyDescent="0.25">
      <c r="A1" s="320"/>
      <c r="B1" s="1"/>
      <c r="C1" s="2"/>
      <c r="D1" s="2"/>
      <c r="E1" s="2"/>
    </row>
    <row r="2" spans="1:5" ht="22.5" x14ac:dyDescent="0.25">
      <c r="A2" s="320"/>
      <c r="B2" s="4" t="s">
        <v>8</v>
      </c>
      <c r="C2" s="5"/>
      <c r="D2" s="5"/>
      <c r="E2" s="5"/>
    </row>
    <row r="3" spans="1:5" ht="22.5" x14ac:dyDescent="0.25">
      <c r="A3" s="320"/>
      <c r="B3" s="4" t="s">
        <v>1</v>
      </c>
      <c r="C3" s="5"/>
      <c r="D3" s="5"/>
      <c r="E3" s="5"/>
    </row>
    <row r="4" spans="1:5" s="8" customFormat="1" ht="15.75" x14ac:dyDescent="0.25">
      <c r="A4" s="320"/>
      <c r="B4" s="6"/>
      <c r="C4" s="7"/>
      <c r="D4" s="7"/>
      <c r="E4" s="7"/>
    </row>
    <row r="5" spans="1:5" ht="15" x14ac:dyDescent="0.25">
      <c r="A5" s="320"/>
      <c r="B5" s="7" t="s">
        <v>2</v>
      </c>
      <c r="C5" s="5"/>
      <c r="D5" s="5"/>
      <c r="E5" s="5"/>
    </row>
    <row r="6" spans="1:5" x14ac:dyDescent="0.25">
      <c r="A6" s="320"/>
      <c r="B6" s="9"/>
      <c r="C6" s="5"/>
      <c r="D6" s="5"/>
      <c r="E6" s="5"/>
    </row>
    <row r="7" spans="1:5" x14ac:dyDescent="0.25">
      <c r="A7" s="320"/>
      <c r="B7" s="10" t="s">
        <v>3</v>
      </c>
      <c r="C7" s="5"/>
      <c r="D7" s="5"/>
      <c r="E7" s="5"/>
    </row>
    <row r="8" spans="1:5" x14ac:dyDescent="0.25">
      <c r="A8" s="11"/>
      <c r="B8" s="2"/>
      <c r="C8" s="2"/>
      <c r="D8" s="2"/>
      <c r="E8" s="2"/>
    </row>
    <row r="9" spans="1:5" x14ac:dyDescent="0.25">
      <c r="A9" s="11"/>
      <c r="B9" s="2"/>
      <c r="C9" s="2"/>
      <c r="D9" s="2"/>
      <c r="E9" s="2"/>
    </row>
    <row r="10" spans="1:5" ht="13.5" thickBot="1" x14ac:dyDescent="0.3">
      <c r="A10" s="11"/>
      <c r="B10" s="2"/>
      <c r="C10" s="2"/>
      <c r="D10" s="2"/>
      <c r="E10" s="2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15"/>
      <c r="B12" s="16"/>
      <c r="C12" s="16"/>
      <c r="D12" s="16"/>
      <c r="E12" s="17"/>
    </row>
    <row r="13" spans="1:5" ht="60.75" customHeight="1" x14ac:dyDescent="0.25">
      <c r="A13" s="321" t="s">
        <v>4</v>
      </c>
      <c r="B13" s="322"/>
      <c r="C13" s="322"/>
      <c r="D13" s="322"/>
      <c r="E13" s="323"/>
    </row>
    <row r="14" spans="1:5" x14ac:dyDescent="0.25">
      <c r="A14" s="15"/>
      <c r="B14" s="16"/>
      <c r="C14" s="16"/>
      <c r="D14" s="16"/>
      <c r="E14" s="17"/>
    </row>
    <row r="15" spans="1:5" s="18" customFormat="1" ht="23.25" x14ac:dyDescent="0.25">
      <c r="A15" s="327" t="s">
        <v>554</v>
      </c>
      <c r="B15" s="328"/>
      <c r="C15" s="328"/>
      <c r="D15" s="328"/>
      <c r="E15" s="329"/>
    </row>
    <row r="16" spans="1:5" ht="20.25" x14ac:dyDescent="0.25">
      <c r="A16" s="324"/>
      <c r="B16" s="325"/>
      <c r="C16" s="325"/>
      <c r="D16" s="325"/>
      <c r="E16" s="326"/>
    </row>
    <row r="17" spans="1:5" ht="20.25" x14ac:dyDescent="0.25">
      <c r="A17" s="68"/>
      <c r="B17" s="69"/>
      <c r="C17" s="69"/>
      <c r="D17" s="69"/>
      <c r="E17" s="70"/>
    </row>
    <row r="18" spans="1:5" ht="42.95" customHeight="1" x14ac:dyDescent="0.25">
      <c r="A18" s="324" t="s">
        <v>643</v>
      </c>
      <c r="B18" s="325"/>
      <c r="C18" s="325"/>
      <c r="D18" s="325"/>
      <c r="E18" s="326"/>
    </row>
    <row r="19" spans="1:5" x14ac:dyDescent="0.25">
      <c r="A19" s="15"/>
      <c r="B19" s="16"/>
      <c r="C19" s="16"/>
      <c r="D19" s="16"/>
      <c r="E19" s="17"/>
    </row>
    <row r="20" spans="1:5" ht="13.5" thickBot="1" x14ac:dyDescent="0.3">
      <c r="A20" s="19"/>
      <c r="B20" s="20"/>
      <c r="C20" s="20"/>
      <c r="D20" s="20"/>
      <c r="E20" s="21"/>
    </row>
    <row r="21" spans="1:5" x14ac:dyDescent="0.25">
      <c r="A21" s="22"/>
      <c r="B21" s="5"/>
      <c r="C21" s="5"/>
      <c r="D21" s="5"/>
      <c r="E21" s="5"/>
    </row>
    <row r="22" spans="1:5" ht="13.5" thickBot="1" x14ac:dyDescent="0.3">
      <c r="A22" s="22"/>
      <c r="B22" s="5"/>
      <c r="C22" s="5"/>
      <c r="D22" s="5"/>
      <c r="E22" s="5"/>
    </row>
    <row r="23" spans="1:5" s="23" customFormat="1" ht="45" customHeight="1" thickBot="1" x14ac:dyDescent="0.3">
      <c r="A23" s="330" t="s">
        <v>5</v>
      </c>
      <c r="B23" s="318"/>
      <c r="C23" s="318"/>
      <c r="D23" s="318"/>
      <c r="E23" s="319"/>
    </row>
    <row r="24" spans="1:5" x14ac:dyDescent="0.25">
      <c r="A24" s="24"/>
      <c r="B24" s="16"/>
      <c r="C24" s="16"/>
      <c r="D24" s="16"/>
      <c r="E24" s="16"/>
    </row>
    <row r="25" spans="1:5" ht="13.5" thickBot="1" x14ac:dyDescent="0.3">
      <c r="A25" s="22"/>
      <c r="B25" s="5"/>
      <c r="C25" s="5"/>
      <c r="D25" s="5"/>
      <c r="E25" s="5"/>
    </row>
    <row r="26" spans="1:5" s="23" customFormat="1" ht="69.75" customHeight="1" thickBot="1" x14ac:dyDescent="0.3">
      <c r="A26" s="317" t="s">
        <v>645</v>
      </c>
      <c r="B26" s="318"/>
      <c r="C26" s="318"/>
      <c r="D26" s="318"/>
      <c r="E26" s="319"/>
    </row>
    <row r="27" spans="1:5" x14ac:dyDescent="0.25">
      <c r="A27" s="24"/>
      <c r="B27" s="16"/>
      <c r="C27" s="16"/>
      <c r="D27" s="16"/>
      <c r="E27" s="16"/>
    </row>
    <row r="28" spans="1:5" x14ac:dyDescent="0.25">
      <c r="A28" s="22"/>
      <c r="B28" s="5"/>
      <c r="C28" s="5"/>
      <c r="D28" s="5"/>
      <c r="E28" s="5"/>
    </row>
    <row r="29" spans="1:5" x14ac:dyDescent="0.25">
      <c r="A29" s="11"/>
      <c r="B29" s="2"/>
      <c r="C29" s="2"/>
      <c r="D29" s="2"/>
      <c r="E29" s="2"/>
    </row>
    <row r="30" spans="1:5" x14ac:dyDescent="0.25">
      <c r="A30" s="11"/>
      <c r="B30" s="2"/>
      <c r="C30" s="2"/>
      <c r="D30" s="2"/>
      <c r="E30" s="2"/>
    </row>
    <row r="31" spans="1:5" x14ac:dyDescent="0.25">
      <c r="A31" s="11"/>
      <c r="B31" s="2"/>
      <c r="C31" s="2"/>
      <c r="D31" s="2"/>
      <c r="E31" s="2"/>
    </row>
    <row r="32" spans="1:5" x14ac:dyDescent="0.25">
      <c r="A32" s="11"/>
      <c r="B32" s="2"/>
      <c r="C32" s="2"/>
      <c r="D32" s="2"/>
      <c r="E32" s="2"/>
    </row>
    <row r="33" spans="1:5" x14ac:dyDescent="0.25">
      <c r="A33" s="11"/>
      <c r="B33" s="2"/>
      <c r="C33" s="2"/>
      <c r="D33" s="2"/>
      <c r="E33" s="2"/>
    </row>
    <row r="34" spans="1:5" ht="25.5" x14ac:dyDescent="0.25">
      <c r="A34" s="25"/>
      <c r="B34" s="2"/>
      <c r="C34" s="2"/>
      <c r="D34" s="240"/>
      <c r="E34" s="239" t="s">
        <v>644</v>
      </c>
    </row>
    <row r="35" spans="1:5" ht="15" x14ac:dyDescent="0.25">
      <c r="B35"/>
    </row>
  </sheetData>
  <mergeCells count="7">
    <mergeCell ref="A26:E26"/>
    <mergeCell ref="A1:A7"/>
    <mergeCell ref="A13:E13"/>
    <mergeCell ref="A16:E16"/>
    <mergeCell ref="A18:E18"/>
    <mergeCell ref="A15:E15"/>
    <mergeCell ref="A23:E23"/>
  </mergeCells>
  <pageMargins left="0.70866141732283472" right="0.70866141732283472" top="0.74803149606299213" bottom="0.74803149606299213" header="0.31496062992125984" footer="0.31496062992125984"/>
  <pageSetup paperSize="9" scale="96" orientation="portrait" cellComments="asDisplayed" r:id="rId1"/>
  <headerFooter>
    <oddFooter>&amp;L&amp;8&amp;F&amp;11
&amp;8&amp;Z&amp;RPage - &amp;P/&amp;N
Imprimé le 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theme="6" tint="0.59999389629810485"/>
    <outlinePr summaryBelow="0"/>
    <pageSetUpPr fitToPage="1"/>
  </sheetPr>
  <dimension ref="A1:H201"/>
  <sheetViews>
    <sheetView showGridLines="0" tabSelected="1" zoomScale="115" zoomScaleNormal="115" zoomScaleSheetLayoutView="115" workbookViewId="0">
      <pane xSplit="2" ySplit="9" topLeftCell="C31" activePane="bottomRight" state="frozen"/>
      <selection pane="topRight" activeCell="C1" sqref="C1"/>
      <selection pane="bottomLeft" activeCell="A7" sqref="A7"/>
      <selection pane="bottomRight" activeCell="B192" sqref="B192"/>
    </sheetView>
  </sheetViews>
  <sheetFormatPr baseColWidth="10" defaultColWidth="11.42578125" defaultRowHeight="15" x14ac:dyDescent="0.25"/>
  <cols>
    <col min="1" max="1" width="8.7109375" style="261" customWidth="1"/>
    <col min="2" max="2" width="80" style="273" customWidth="1"/>
    <col min="3" max="3" width="8.42578125" style="61" customWidth="1"/>
    <col min="4" max="4" width="18.7109375" style="233" customWidth="1"/>
    <col min="5" max="5" width="7.5703125" style="199" customWidth="1"/>
    <col min="6" max="7" width="7.7109375" customWidth="1"/>
    <col min="8" max="8" width="10.7109375" customWidth="1"/>
    <col min="9" max="16384" width="11.42578125" style="54"/>
  </cols>
  <sheetData>
    <row r="1" spans="1:8" s="30" customFormat="1" ht="15" customHeight="1" x14ac:dyDescent="0.2">
      <c r="A1" s="248" t="str">
        <f>"SENAT"&amp;" - "&amp;'AC Diag A&amp;P - PG'!B5&amp;" - "&amp;'AC Diag A&amp;P - PG'!B2&amp;'AC Diag A&amp;P - PG'!B3</f>
        <v>SENAT - 15, RUE DE VAUGIRARD 75006 PARIS - DIRECTION DE L'ARCHITECTURE,DU PATRIMOINE ET DES JARDINS</v>
      </c>
      <c r="B1" s="262"/>
      <c r="C1" s="28"/>
      <c r="D1" s="220"/>
      <c r="E1" s="27"/>
      <c r="F1" s="177"/>
      <c r="G1" s="27"/>
      <c r="H1" s="29"/>
    </row>
    <row r="2" spans="1:8" s="46" customFormat="1" ht="15.75" x14ac:dyDescent="0.25">
      <c r="A2" s="249"/>
      <c r="B2" s="263" t="str">
        <f>'AC Diag A&amp;P - PG'!A23&amp;" - "&amp;'AC Diag A&amp;P - PG'!A15&amp;" - "&amp;'AC Diag A&amp;P - PG'!A16</f>
        <v xml:space="preserve">D.C.E. - ACCORD-CADRE - </v>
      </c>
      <c r="C2" s="44"/>
      <c r="D2" s="221"/>
      <c r="E2" s="178"/>
      <c r="F2" s="178"/>
      <c r="G2" s="178"/>
      <c r="H2" s="179"/>
    </row>
    <row r="3" spans="1:8" s="49" customFormat="1" ht="30.6" customHeight="1" x14ac:dyDescent="0.25">
      <c r="A3" s="250"/>
      <c r="B3" s="264" t="str">
        <f>'AC Diag A&amp;P - PG'!A18</f>
        <v>MISSIONS DE DIAGNOSTICS
 RELATIFS À L'AMIANTE ET AU PLOMB</v>
      </c>
      <c r="C3" s="48"/>
      <c r="D3" s="222"/>
      <c r="E3" s="180"/>
      <c r="F3" s="180"/>
      <c r="G3" s="180"/>
      <c r="H3" s="45" t="str">
        <f>'AC Diag A&amp;P - PG'!E34</f>
        <v xml:space="preserve"> DÉCEMBRE 2025</v>
      </c>
    </row>
    <row r="4" spans="1:8" s="36" customFormat="1" ht="15.75" x14ac:dyDescent="0.25">
      <c r="A4" s="251"/>
      <c r="B4" s="265" t="str">
        <f>'AC Diag A&amp;P - PG'!A26</f>
        <v>BORDEREAU DE PRIX UNITAIRES (BPU)</v>
      </c>
      <c r="C4" s="34"/>
      <c r="D4" s="223"/>
      <c r="E4" s="129"/>
      <c r="F4" s="129"/>
      <c r="G4" s="128"/>
      <c r="H4" s="204"/>
    </row>
    <row r="5" spans="1:8" s="41" customFormat="1" ht="12" thickBot="1" x14ac:dyDescent="0.25">
      <c r="A5" s="252"/>
      <c r="B5" s="266"/>
      <c r="C5" s="39"/>
      <c r="D5" s="224"/>
      <c r="E5" s="181"/>
      <c r="F5" s="181"/>
      <c r="G5" s="94"/>
      <c r="H5" s="182"/>
    </row>
    <row r="6" spans="1:8" s="128" customFormat="1" ht="12" thickBot="1" x14ac:dyDescent="0.25">
      <c r="A6" s="253"/>
      <c r="B6" s="267"/>
      <c r="C6" s="127"/>
      <c r="D6" s="225"/>
      <c r="E6" s="200"/>
      <c r="F6" s="200"/>
      <c r="G6" s="205"/>
      <c r="H6" s="205"/>
    </row>
    <row r="7" spans="1:8" s="128" customFormat="1" ht="44.25" thickBot="1" x14ac:dyDescent="0.25">
      <c r="A7" s="247"/>
      <c r="B7" s="268" t="s">
        <v>611</v>
      </c>
      <c r="C7" s="51" t="s">
        <v>0</v>
      </c>
      <c r="D7" s="226" t="s">
        <v>591</v>
      </c>
      <c r="E7" s="52"/>
      <c r="F7" s="331" t="s">
        <v>561</v>
      </c>
      <c r="G7" s="332"/>
      <c r="H7" s="333"/>
    </row>
    <row r="8" spans="1:8" s="41" customFormat="1" ht="20.25" thickBot="1" x14ac:dyDescent="0.25">
      <c r="A8" s="254"/>
      <c r="B8" s="65"/>
      <c r="C8" s="66"/>
      <c r="D8" s="227"/>
      <c r="E8" s="183"/>
      <c r="F8" s="184" t="s">
        <v>555</v>
      </c>
      <c r="G8" s="185" t="s">
        <v>556</v>
      </c>
      <c r="H8" s="186" t="s">
        <v>203</v>
      </c>
    </row>
    <row r="9" spans="1:8" s="53" customFormat="1" ht="19.5" x14ac:dyDescent="0.25">
      <c r="A9" s="254"/>
      <c r="B9" s="65" t="s">
        <v>9</v>
      </c>
      <c r="C9" s="66"/>
      <c r="D9" s="227"/>
      <c r="E9" s="35"/>
      <c r="F9" s="234"/>
      <c r="G9" s="236"/>
      <c r="H9" s="216"/>
    </row>
    <row r="10" spans="1:8" s="53" customFormat="1" ht="15.75" x14ac:dyDescent="0.25">
      <c r="A10" s="255">
        <v>1</v>
      </c>
      <c r="B10" s="72" t="s">
        <v>580</v>
      </c>
      <c r="C10" s="66"/>
      <c r="D10" s="227"/>
      <c r="E10" s="35"/>
      <c r="F10" s="234"/>
      <c r="G10" s="279"/>
      <c r="H10" s="216"/>
    </row>
    <row r="11" spans="1:8" s="53" customFormat="1" ht="15.75" x14ac:dyDescent="0.25">
      <c r="A11" s="255">
        <v>2</v>
      </c>
      <c r="B11" s="72" t="s">
        <v>655</v>
      </c>
      <c r="C11" s="66"/>
      <c r="D11" s="227"/>
      <c r="E11" s="35"/>
      <c r="F11" s="234"/>
      <c r="G11" s="279"/>
      <c r="H11" s="216"/>
    </row>
    <row r="12" spans="1:8" s="53" customFormat="1" ht="15.75" x14ac:dyDescent="0.25">
      <c r="A12" s="255">
        <v>3</v>
      </c>
      <c r="B12" s="72" t="s">
        <v>594</v>
      </c>
      <c r="C12" s="66"/>
      <c r="D12" s="227"/>
      <c r="E12" s="35"/>
      <c r="F12" s="234"/>
      <c r="G12" s="279"/>
      <c r="H12" s="216"/>
    </row>
    <row r="13" spans="1:8" s="57" customFormat="1" ht="15.75" x14ac:dyDescent="0.2">
      <c r="A13" s="255">
        <v>4</v>
      </c>
      <c r="B13" s="72" t="s">
        <v>588</v>
      </c>
      <c r="C13" s="67"/>
      <c r="D13" s="228"/>
      <c r="E13" s="183"/>
      <c r="F13" s="235"/>
      <c r="G13" s="237"/>
      <c r="H13" s="217"/>
    </row>
    <row r="14" spans="1:8" s="57" customFormat="1" ht="15.75" x14ac:dyDescent="0.2">
      <c r="A14" s="255">
        <v>5</v>
      </c>
      <c r="B14" s="72" t="s">
        <v>592</v>
      </c>
      <c r="C14" s="67"/>
      <c r="D14" s="228"/>
      <c r="E14" s="183"/>
      <c r="F14" s="235"/>
      <c r="G14" s="237"/>
      <c r="H14" s="217"/>
    </row>
    <row r="15" spans="1:8" s="63" customFormat="1" ht="15.75" x14ac:dyDescent="0.25">
      <c r="A15" s="255">
        <v>6</v>
      </c>
      <c r="B15" s="72" t="s">
        <v>651</v>
      </c>
      <c r="C15" s="67"/>
      <c r="D15" s="228"/>
      <c r="E15" s="187"/>
      <c r="F15" s="235"/>
      <c r="G15" s="237"/>
      <c r="H15" s="217"/>
    </row>
    <row r="16" spans="1:8" s="63" customFormat="1" ht="15.75" x14ac:dyDescent="0.25">
      <c r="A16" s="255">
        <v>7</v>
      </c>
      <c r="B16" s="72" t="s">
        <v>634</v>
      </c>
      <c r="C16" s="67"/>
      <c r="D16" s="228"/>
      <c r="E16" s="187"/>
      <c r="F16" s="235"/>
      <c r="G16" s="237"/>
      <c r="H16" s="217"/>
    </row>
    <row r="17" spans="1:8" s="63" customFormat="1" ht="15.75" x14ac:dyDescent="0.25">
      <c r="A17" s="255">
        <v>8</v>
      </c>
      <c r="B17" s="72" t="s">
        <v>595</v>
      </c>
      <c r="C17" s="67"/>
      <c r="D17" s="228"/>
      <c r="E17" s="187"/>
      <c r="F17" s="235"/>
      <c r="G17" s="237"/>
      <c r="H17" s="217"/>
    </row>
    <row r="18" spans="1:8" s="63" customFormat="1" ht="15.75" x14ac:dyDescent="0.25">
      <c r="A18" s="255">
        <v>9</v>
      </c>
      <c r="B18" s="72" t="s">
        <v>636</v>
      </c>
      <c r="C18" s="67"/>
      <c r="D18" s="228"/>
      <c r="E18" s="187"/>
      <c r="F18" s="235"/>
      <c r="G18" s="237"/>
      <c r="H18" s="217"/>
    </row>
    <row r="19" spans="1:8" s="63" customFormat="1" ht="15.75" x14ac:dyDescent="0.25">
      <c r="A19" s="255">
        <v>10</v>
      </c>
      <c r="B19" s="72" t="s">
        <v>577</v>
      </c>
      <c r="C19" s="67"/>
      <c r="D19" s="228"/>
      <c r="E19" s="187"/>
      <c r="F19" s="235"/>
      <c r="G19" s="237"/>
      <c r="H19" s="217"/>
    </row>
    <row r="20" spans="1:8" s="63" customFormat="1" ht="15.75" x14ac:dyDescent="0.25">
      <c r="A20" s="255"/>
      <c r="B20" s="72"/>
      <c r="C20" s="67"/>
      <c r="D20" s="228"/>
      <c r="E20" s="183"/>
      <c r="F20" s="235"/>
      <c r="G20" s="238"/>
      <c r="H20" s="217"/>
    </row>
    <row r="21" spans="1:8" s="58" customFormat="1" ht="24.95" customHeight="1" x14ac:dyDescent="0.3">
      <c r="A21" s="336">
        <f>A10</f>
        <v>1</v>
      </c>
      <c r="B21" s="280" t="str">
        <f>B10</f>
        <v>Repérage des MPCA des listes A et B sans travaux destructifs</v>
      </c>
      <c r="C21" s="219"/>
      <c r="D21" s="231"/>
      <c r="E21" s="199"/>
      <c r="F21" s="288"/>
      <c r="G21" s="290"/>
      <c r="H21" s="289">
        <f t="shared" ref="H21:H27" si="0">F21+G21</f>
        <v>0</v>
      </c>
    </row>
    <row r="22" spans="1:8" s="58" customFormat="1" ht="17.100000000000001" customHeight="1" x14ac:dyDescent="0.3">
      <c r="A22" s="337"/>
      <c r="B22" s="310" t="s">
        <v>581</v>
      </c>
      <c r="C22" s="300"/>
      <c r="D22" s="311"/>
      <c r="E22" s="199"/>
      <c r="F22" s="302"/>
      <c r="G22" s="303"/>
      <c r="H22" s="304"/>
    </row>
    <row r="23" spans="1:8" s="58" customFormat="1" ht="85.5" customHeight="1" x14ac:dyDescent="0.3">
      <c r="A23" s="298" t="str">
        <f>$A$21&amp;"."&amp;1</f>
        <v>1.1</v>
      </c>
      <c r="B23" s="294" t="s">
        <v>583</v>
      </c>
      <c r="C23" s="241"/>
      <c r="D23" s="242"/>
      <c r="E23" s="243"/>
      <c r="F23" s="244"/>
      <c r="G23" s="245"/>
      <c r="H23" s="246">
        <f t="shared" ref="H23" si="1">F23+G23</f>
        <v>0</v>
      </c>
    </row>
    <row r="24" spans="1:8" s="58" customFormat="1" ht="15" customHeight="1" x14ac:dyDescent="0.25">
      <c r="A24" s="258" t="str">
        <f>$A$23&amp;"."&amp;1</f>
        <v>1.1.1</v>
      </c>
      <c r="B24" s="270" t="s">
        <v>584</v>
      </c>
      <c r="C24" s="218" t="s">
        <v>0</v>
      </c>
      <c r="D24" s="230"/>
      <c r="E24" s="199"/>
      <c r="F24" s="189"/>
      <c r="G24" s="206"/>
      <c r="H24" s="190">
        <f t="shared" si="0"/>
        <v>0</v>
      </c>
    </row>
    <row r="25" spans="1:8" s="59" customFormat="1" ht="15" customHeight="1" x14ac:dyDescent="0.25">
      <c r="A25" s="258" t="str">
        <f>$A$23&amp;"."&amp;2</f>
        <v>1.1.2</v>
      </c>
      <c r="B25" s="270" t="s">
        <v>585</v>
      </c>
      <c r="C25" s="218" t="s">
        <v>0</v>
      </c>
      <c r="D25" s="230"/>
      <c r="E25" s="199"/>
      <c r="F25" s="189"/>
      <c r="G25" s="206"/>
      <c r="H25" s="190">
        <f t="shared" si="0"/>
        <v>0</v>
      </c>
    </row>
    <row r="26" spans="1:8" s="59" customFormat="1" x14ac:dyDescent="0.25">
      <c r="A26" s="258" t="str">
        <f>$A$23&amp;"."&amp;3</f>
        <v>1.1.3</v>
      </c>
      <c r="B26" s="270" t="s">
        <v>586</v>
      </c>
      <c r="C26" s="218" t="s">
        <v>0</v>
      </c>
      <c r="D26" s="230"/>
      <c r="E26" s="199"/>
      <c r="F26" s="189"/>
      <c r="G26" s="206"/>
      <c r="H26" s="190">
        <f t="shared" si="0"/>
        <v>0</v>
      </c>
    </row>
    <row r="27" spans="1:8" s="59" customFormat="1" x14ac:dyDescent="0.25">
      <c r="A27" s="258" t="str">
        <f>$A$23&amp;"."&amp;4</f>
        <v>1.1.4</v>
      </c>
      <c r="B27" s="270" t="s">
        <v>587</v>
      </c>
      <c r="C27" s="218" t="s">
        <v>0</v>
      </c>
      <c r="D27" s="230"/>
      <c r="E27" s="199"/>
      <c r="F27" s="189"/>
      <c r="G27" s="206"/>
      <c r="H27" s="190">
        <f t="shared" si="0"/>
        <v>0</v>
      </c>
    </row>
    <row r="28" spans="1:8" s="59" customFormat="1" ht="17.25" x14ac:dyDescent="0.3">
      <c r="A28" s="298" t="str">
        <f>$A$21&amp;"."&amp;2</f>
        <v>1.2</v>
      </c>
      <c r="B28" s="278" t="s">
        <v>582</v>
      </c>
      <c r="C28" s="241"/>
      <c r="D28" s="242"/>
      <c r="E28" s="243"/>
      <c r="F28" s="244"/>
      <c r="G28" s="245"/>
      <c r="H28" s="246">
        <f t="shared" ref="H28:H59" si="2">F28+G28</f>
        <v>0</v>
      </c>
    </row>
    <row r="29" spans="1:8" s="59" customFormat="1" ht="15.75" x14ac:dyDescent="0.2">
      <c r="A29" s="258" t="str">
        <f>$A28&amp;"."&amp;1</f>
        <v>1.2.1</v>
      </c>
      <c r="B29" s="269" t="s">
        <v>11</v>
      </c>
      <c r="C29" s="218" t="s">
        <v>0</v>
      </c>
      <c r="D29" s="230"/>
      <c r="E29" s="194"/>
      <c r="F29" s="189"/>
      <c r="G29" s="206"/>
      <c r="H29" s="190">
        <f t="shared" si="2"/>
        <v>0</v>
      </c>
    </row>
    <row r="30" spans="1:8" s="59" customFormat="1" ht="15.75" x14ac:dyDescent="0.2">
      <c r="A30" s="258" t="str">
        <f>$A28&amp;"."&amp;2</f>
        <v>1.2.2</v>
      </c>
      <c r="B30" s="269" t="s">
        <v>12</v>
      </c>
      <c r="C30" s="218" t="s">
        <v>0</v>
      </c>
      <c r="D30" s="230"/>
      <c r="E30" s="194"/>
      <c r="F30" s="189"/>
      <c r="G30" s="206"/>
      <c r="H30" s="190">
        <f t="shared" si="2"/>
        <v>0</v>
      </c>
    </row>
    <row r="31" spans="1:8" s="58" customFormat="1" ht="43.5" customHeight="1" x14ac:dyDescent="0.3">
      <c r="A31" s="336">
        <f>A11</f>
        <v>2</v>
      </c>
      <c r="B31" s="292" t="str">
        <f>B11</f>
        <v>Evaluation périodique de l'état de conservation des MPCA des listes A et B</v>
      </c>
      <c r="C31" s="219"/>
      <c r="D31" s="231"/>
      <c r="E31" s="199"/>
      <c r="F31" s="288"/>
      <c r="G31" s="290"/>
      <c r="H31" s="289">
        <f>F31+G31</f>
        <v>0</v>
      </c>
    </row>
    <row r="32" spans="1:8" s="58" customFormat="1" ht="30.95" customHeight="1" x14ac:dyDescent="0.3">
      <c r="A32" s="337"/>
      <c r="B32" s="299" t="s">
        <v>646</v>
      </c>
      <c r="C32" s="300"/>
      <c r="D32" s="301"/>
      <c r="E32" s="291"/>
      <c r="F32" s="302"/>
      <c r="G32" s="303"/>
      <c r="H32" s="304"/>
    </row>
    <row r="33" spans="1:8" s="59" customFormat="1" ht="17.25" x14ac:dyDescent="0.3">
      <c r="A33" s="298" t="str">
        <f>$A$31&amp;"."&amp;1</f>
        <v>2.1</v>
      </c>
      <c r="B33" s="278" t="s">
        <v>613</v>
      </c>
      <c r="C33" s="241"/>
      <c r="D33" s="242"/>
      <c r="E33" s="243"/>
      <c r="F33" s="244"/>
      <c r="G33" s="245"/>
      <c r="H33" s="246">
        <f t="shared" ref="H33" si="3">F33+G33</f>
        <v>0</v>
      </c>
    </row>
    <row r="34" spans="1:8" s="58" customFormat="1" ht="15" customHeight="1" x14ac:dyDescent="0.25">
      <c r="A34" s="258" t="str">
        <f>$A33&amp;"."&amp;1</f>
        <v>2.1.1</v>
      </c>
      <c r="B34" s="270" t="s">
        <v>650</v>
      </c>
      <c r="C34" s="218" t="s">
        <v>575</v>
      </c>
      <c r="D34" s="230"/>
      <c r="E34" s="199"/>
      <c r="F34" s="189"/>
      <c r="G34" s="206"/>
      <c r="H34" s="190">
        <f>F34+G34</f>
        <v>0</v>
      </c>
    </row>
    <row r="35" spans="1:8" s="59" customFormat="1" ht="15" customHeight="1" x14ac:dyDescent="0.25">
      <c r="A35" s="258" t="str">
        <f>$A33&amp;"."&amp;2</f>
        <v>2.1.2</v>
      </c>
      <c r="B35" s="270" t="s">
        <v>612</v>
      </c>
      <c r="C35" s="218" t="s">
        <v>575</v>
      </c>
      <c r="D35" s="230"/>
      <c r="E35" s="199"/>
      <c r="F35" s="189"/>
      <c r="G35" s="206"/>
      <c r="H35" s="190">
        <f>F35+G35</f>
        <v>0</v>
      </c>
    </row>
    <row r="36" spans="1:8" s="59" customFormat="1" ht="15" customHeight="1" x14ac:dyDescent="0.3">
      <c r="A36" s="298" t="str">
        <f>$A$31&amp;"."&amp;2</f>
        <v>2.2</v>
      </c>
      <c r="B36" s="278" t="s">
        <v>614</v>
      </c>
      <c r="C36" s="241"/>
      <c r="D36" s="242"/>
      <c r="E36" s="243"/>
      <c r="F36" s="244"/>
      <c r="G36" s="245"/>
      <c r="H36" s="246"/>
    </row>
    <row r="37" spans="1:8" s="56" customFormat="1" ht="15.75" x14ac:dyDescent="0.25">
      <c r="A37" s="258" t="str">
        <f>$A$36&amp;"."&amp;1</f>
        <v>2.2.1</v>
      </c>
      <c r="B37" s="270" t="s">
        <v>615</v>
      </c>
      <c r="C37" s="218" t="s">
        <v>575</v>
      </c>
      <c r="D37" s="230"/>
      <c r="E37" s="194"/>
      <c r="F37" s="189"/>
      <c r="G37" s="206"/>
      <c r="H37" s="190">
        <f t="shared" ref="H37:H43" si="4">F37+G37</f>
        <v>0</v>
      </c>
    </row>
    <row r="38" spans="1:8" s="56" customFormat="1" ht="15.75" x14ac:dyDescent="0.25">
      <c r="A38" s="258" t="str">
        <f>$A36&amp;"."&amp;2</f>
        <v>2.2.2</v>
      </c>
      <c r="B38" s="270" t="s">
        <v>616</v>
      </c>
      <c r="C38" s="218" t="s">
        <v>575</v>
      </c>
      <c r="D38" s="230"/>
      <c r="E38" s="194"/>
      <c r="F38" s="189"/>
      <c r="G38" s="206"/>
      <c r="H38" s="190">
        <f t="shared" si="4"/>
        <v>0</v>
      </c>
    </row>
    <row r="39" spans="1:8" s="59" customFormat="1" x14ac:dyDescent="0.25">
      <c r="A39" s="258" t="str">
        <f>$A$36&amp;"."&amp;3</f>
        <v>2.2.3</v>
      </c>
      <c r="B39" s="270" t="s">
        <v>617</v>
      </c>
      <c r="C39" s="218" t="s">
        <v>575</v>
      </c>
      <c r="D39" s="230"/>
      <c r="E39" s="199"/>
      <c r="F39" s="189"/>
      <c r="G39" s="206"/>
      <c r="H39" s="190">
        <f t="shared" si="4"/>
        <v>0</v>
      </c>
    </row>
    <row r="40" spans="1:8" s="59" customFormat="1" x14ac:dyDescent="0.25">
      <c r="A40" s="258" t="str">
        <f>$A$36&amp;"."&amp;4</f>
        <v>2.2.4</v>
      </c>
      <c r="B40" s="270" t="s">
        <v>576</v>
      </c>
      <c r="C40" s="218" t="s">
        <v>575</v>
      </c>
      <c r="D40" s="230"/>
      <c r="E40" s="199"/>
      <c r="F40" s="189"/>
      <c r="G40" s="206"/>
      <c r="H40" s="190">
        <f t="shared" si="4"/>
        <v>0</v>
      </c>
    </row>
    <row r="41" spans="1:8" s="59" customFormat="1" x14ac:dyDescent="0.25">
      <c r="A41" s="258" t="str">
        <f>$A$36&amp;"."&amp;5</f>
        <v>2.2.5</v>
      </c>
      <c r="B41" s="270" t="s">
        <v>618</v>
      </c>
      <c r="C41" s="218" t="s">
        <v>575</v>
      </c>
      <c r="D41" s="230"/>
      <c r="E41" s="199"/>
      <c r="F41" s="189"/>
      <c r="G41" s="206"/>
      <c r="H41" s="190">
        <f t="shared" si="4"/>
        <v>0</v>
      </c>
    </row>
    <row r="42" spans="1:8" s="59" customFormat="1" x14ac:dyDescent="0.25">
      <c r="A42" s="258" t="str">
        <f>$A$36&amp;"."&amp;6</f>
        <v>2.2.6</v>
      </c>
      <c r="B42" s="270" t="s">
        <v>619</v>
      </c>
      <c r="C42" s="218" t="s">
        <v>575</v>
      </c>
      <c r="D42" s="230"/>
      <c r="E42" s="199"/>
      <c r="F42" s="189"/>
      <c r="G42" s="206"/>
      <c r="H42" s="190"/>
    </row>
    <row r="43" spans="1:8" s="59" customFormat="1" x14ac:dyDescent="0.25">
      <c r="A43" s="258" t="str">
        <f>$A$36&amp;"."&amp;7</f>
        <v>2.2.7</v>
      </c>
      <c r="B43" s="270" t="s">
        <v>656</v>
      </c>
      <c r="C43" s="218" t="s">
        <v>575</v>
      </c>
      <c r="D43" s="230"/>
      <c r="E43" s="199"/>
      <c r="F43" s="189"/>
      <c r="G43" s="206"/>
      <c r="H43" s="190">
        <f t="shared" si="4"/>
        <v>0</v>
      </c>
    </row>
    <row r="44" spans="1:8" s="284" customFormat="1" ht="23.45" customHeight="1" x14ac:dyDescent="0.25">
      <c r="A44" s="334">
        <f>A12</f>
        <v>3</v>
      </c>
      <c r="B44" s="295" t="str">
        <f>B12</f>
        <v>Constat de risque d'exposition au plomb</v>
      </c>
      <c r="C44" s="296"/>
      <c r="D44" s="297"/>
      <c r="E44" s="187"/>
      <c r="F44" s="288"/>
      <c r="G44" s="290"/>
      <c r="H44" s="289">
        <f t="shared" si="2"/>
        <v>0</v>
      </c>
    </row>
    <row r="45" spans="1:8" s="284" customFormat="1" ht="30.95" customHeight="1" x14ac:dyDescent="0.3">
      <c r="A45" s="335"/>
      <c r="B45" s="299" t="s">
        <v>603</v>
      </c>
      <c r="C45" s="300"/>
      <c r="D45" s="301"/>
      <c r="E45" s="291"/>
      <c r="F45" s="302"/>
      <c r="G45" s="303"/>
      <c r="H45" s="304"/>
    </row>
    <row r="46" spans="1:8" s="284" customFormat="1" ht="33.950000000000003" customHeight="1" x14ac:dyDescent="0.3">
      <c r="A46" s="298" t="str">
        <f>$A$44&amp;"."&amp;1</f>
        <v>3.1</v>
      </c>
      <c r="B46" s="278" t="s">
        <v>626</v>
      </c>
      <c r="C46" s="241"/>
      <c r="D46" s="242"/>
      <c r="E46" s="243"/>
      <c r="F46" s="244"/>
      <c r="G46" s="245"/>
      <c r="H46" s="246">
        <f t="shared" ref="H46:H51" si="5">F46+G46</f>
        <v>0</v>
      </c>
    </row>
    <row r="47" spans="1:8" s="284" customFormat="1" ht="15.95" customHeight="1" x14ac:dyDescent="0.2">
      <c r="A47" s="257" t="str">
        <f>$A$46&amp;"."&amp;1</f>
        <v>3.1.1</v>
      </c>
      <c r="B47" s="269" t="s">
        <v>620</v>
      </c>
      <c r="C47" s="218" t="s">
        <v>575</v>
      </c>
      <c r="D47" s="230"/>
      <c r="E47" s="183"/>
      <c r="F47" s="189"/>
      <c r="G47" s="206"/>
      <c r="H47" s="190">
        <f t="shared" si="5"/>
        <v>0</v>
      </c>
    </row>
    <row r="48" spans="1:8" s="284" customFormat="1" ht="13.5" customHeight="1" x14ac:dyDescent="0.2">
      <c r="A48" s="257" t="str">
        <f>$A$46&amp;"."&amp;2</f>
        <v>3.1.2</v>
      </c>
      <c r="B48" s="269" t="s">
        <v>621</v>
      </c>
      <c r="C48" s="218" t="s">
        <v>575</v>
      </c>
      <c r="D48" s="230"/>
      <c r="E48" s="183"/>
      <c r="F48" s="191"/>
      <c r="G48" s="192"/>
      <c r="H48" s="193">
        <f t="shared" si="5"/>
        <v>0</v>
      </c>
    </row>
    <row r="49" spans="1:8" s="284" customFormat="1" ht="15.95" customHeight="1" x14ac:dyDescent="0.2">
      <c r="A49" s="257" t="str">
        <f>$A$46&amp;"."&amp;3</f>
        <v>3.1.3</v>
      </c>
      <c r="B49" s="269" t="s">
        <v>622</v>
      </c>
      <c r="C49" s="218" t="s">
        <v>575</v>
      </c>
      <c r="D49" s="230"/>
      <c r="E49" s="183"/>
      <c r="F49" s="191"/>
      <c r="G49" s="192"/>
      <c r="H49" s="193">
        <f t="shared" si="5"/>
        <v>0</v>
      </c>
    </row>
    <row r="50" spans="1:8" s="284" customFormat="1" ht="14.45" customHeight="1" x14ac:dyDescent="0.2">
      <c r="A50" s="257" t="str">
        <f>$A$46&amp;"."&amp;4</f>
        <v>3.1.4</v>
      </c>
      <c r="B50" s="269" t="s">
        <v>623</v>
      </c>
      <c r="C50" s="218" t="s">
        <v>575</v>
      </c>
      <c r="D50" s="230"/>
      <c r="E50" s="188"/>
      <c r="F50" s="191"/>
      <c r="G50" s="192"/>
      <c r="H50" s="193">
        <f t="shared" si="5"/>
        <v>0</v>
      </c>
    </row>
    <row r="51" spans="1:8" s="284" customFormat="1" ht="16.5" customHeight="1" x14ac:dyDescent="0.2">
      <c r="A51" s="257" t="str">
        <f>$A$46&amp;"."&amp;5</f>
        <v>3.1.5</v>
      </c>
      <c r="B51" s="269" t="s">
        <v>624</v>
      </c>
      <c r="C51" s="218" t="s">
        <v>575</v>
      </c>
      <c r="D51" s="230"/>
      <c r="E51" s="188"/>
      <c r="F51" s="191"/>
      <c r="G51" s="192"/>
      <c r="H51" s="193">
        <f t="shared" si="5"/>
        <v>0</v>
      </c>
    </row>
    <row r="52" spans="1:8" s="284" customFormat="1" ht="33.6" customHeight="1" x14ac:dyDescent="0.3">
      <c r="A52" s="298" t="str">
        <f>$A$44&amp;"."&amp;2</f>
        <v>3.2</v>
      </c>
      <c r="B52" s="278" t="s">
        <v>625</v>
      </c>
      <c r="C52" s="241"/>
      <c r="D52" s="242"/>
      <c r="E52" s="243"/>
      <c r="F52" s="244"/>
      <c r="G52" s="245"/>
      <c r="H52" s="246">
        <f t="shared" si="2"/>
        <v>0</v>
      </c>
    </row>
    <row r="53" spans="1:8" s="58" customFormat="1" ht="13.5" x14ac:dyDescent="0.2">
      <c r="A53" s="257" t="str">
        <f>$A$52&amp;"."&amp;1</f>
        <v>3.2.1</v>
      </c>
      <c r="B53" s="269" t="s">
        <v>620</v>
      </c>
      <c r="C53" s="218" t="s">
        <v>575</v>
      </c>
      <c r="D53" s="230"/>
      <c r="E53" s="195"/>
      <c r="F53" s="196"/>
      <c r="G53" s="197"/>
      <c r="H53" s="198">
        <f t="shared" si="2"/>
        <v>0</v>
      </c>
    </row>
    <row r="54" spans="1:8" s="56" customFormat="1" ht="15.75" x14ac:dyDescent="0.25">
      <c r="A54" s="257" t="str">
        <f>$A$52&amp;"."&amp;2</f>
        <v>3.2.2</v>
      </c>
      <c r="B54" s="269" t="s">
        <v>621</v>
      </c>
      <c r="C54" s="218" t="s">
        <v>575</v>
      </c>
      <c r="D54" s="230"/>
      <c r="E54" s="183"/>
      <c r="F54" s="191"/>
      <c r="G54" s="192"/>
      <c r="H54" s="193">
        <f t="shared" si="2"/>
        <v>0</v>
      </c>
    </row>
    <row r="55" spans="1:8" s="56" customFormat="1" ht="15.75" x14ac:dyDescent="0.25">
      <c r="A55" s="257" t="str">
        <f>$A$52&amp;"."&amp;3</f>
        <v>3.2.3</v>
      </c>
      <c r="B55" s="269" t="s">
        <v>622</v>
      </c>
      <c r="C55" s="218" t="s">
        <v>575</v>
      </c>
      <c r="D55" s="230"/>
      <c r="E55" s="183"/>
      <c r="F55" s="191"/>
      <c r="G55" s="192"/>
      <c r="H55" s="193">
        <f t="shared" si="2"/>
        <v>0</v>
      </c>
    </row>
    <row r="56" spans="1:8" s="59" customFormat="1" ht="13.5" x14ac:dyDescent="0.2">
      <c r="A56" s="257" t="str">
        <f>$A$52&amp;"."&amp;4</f>
        <v>3.2.4</v>
      </c>
      <c r="B56" s="269" t="s">
        <v>623</v>
      </c>
      <c r="C56" s="218" t="s">
        <v>575</v>
      </c>
      <c r="D56" s="230"/>
      <c r="E56" s="188"/>
      <c r="F56" s="191"/>
      <c r="G56" s="192"/>
      <c r="H56" s="193">
        <f t="shared" si="2"/>
        <v>0</v>
      </c>
    </row>
    <row r="57" spans="1:8" s="59" customFormat="1" ht="13.5" x14ac:dyDescent="0.2">
      <c r="A57" s="257" t="str">
        <f>$A$52&amp;"."&amp;5</f>
        <v>3.2.5</v>
      </c>
      <c r="B57" s="269" t="s">
        <v>624</v>
      </c>
      <c r="C57" s="218" t="s">
        <v>575</v>
      </c>
      <c r="D57" s="230"/>
      <c r="E57" s="188"/>
      <c r="F57" s="191"/>
      <c r="G57" s="192"/>
      <c r="H57" s="193">
        <f t="shared" si="2"/>
        <v>0</v>
      </c>
    </row>
    <row r="58" spans="1:8" s="59" customFormat="1" ht="18.95" customHeight="1" x14ac:dyDescent="0.3">
      <c r="A58" s="298" t="str">
        <f>$A$44&amp;"."&amp;3</f>
        <v>3.3</v>
      </c>
      <c r="B58" s="278" t="s">
        <v>647</v>
      </c>
      <c r="C58" s="241"/>
      <c r="D58" s="242"/>
      <c r="E58" s="243"/>
      <c r="F58" s="244"/>
      <c r="G58" s="245"/>
      <c r="H58" s="246">
        <f t="shared" si="2"/>
        <v>0</v>
      </c>
    </row>
    <row r="59" spans="1:8" s="59" customFormat="1" ht="18" customHeight="1" x14ac:dyDescent="0.2">
      <c r="A59" s="257" t="str">
        <f>$A$58&amp;"."&amp;1</f>
        <v>3.3.1</v>
      </c>
      <c r="B59" s="312" t="s">
        <v>653</v>
      </c>
      <c r="C59" s="218" t="s">
        <v>0</v>
      </c>
      <c r="D59" s="230"/>
      <c r="E59" s="188"/>
      <c r="F59" s="196"/>
      <c r="G59" s="197"/>
      <c r="H59" s="190">
        <f t="shared" si="2"/>
        <v>0</v>
      </c>
    </row>
    <row r="60" spans="1:8" s="59" customFormat="1" ht="18" customHeight="1" x14ac:dyDescent="0.3">
      <c r="A60" s="298" t="str">
        <f>$A$44&amp;"."&amp;4</f>
        <v>3.4</v>
      </c>
      <c r="B60" s="278" t="s">
        <v>604</v>
      </c>
      <c r="C60" s="241"/>
      <c r="D60" s="242"/>
      <c r="E60" s="243"/>
      <c r="F60" s="244"/>
      <c r="G60" s="245"/>
      <c r="H60" s="246">
        <f t="shared" ref="H60:H71" si="6">F60+G60</f>
        <v>0</v>
      </c>
    </row>
    <row r="61" spans="1:8" s="59" customFormat="1" ht="13.5" x14ac:dyDescent="0.2">
      <c r="A61" s="257" t="str">
        <f>$A$60&amp;"."&amp;1</f>
        <v>3.4.1</v>
      </c>
      <c r="B61" s="269" t="s">
        <v>620</v>
      </c>
      <c r="C61" s="218" t="s">
        <v>575</v>
      </c>
      <c r="D61" s="230"/>
      <c r="E61" s="195"/>
      <c r="F61" s="196"/>
      <c r="G61" s="197"/>
      <c r="H61" s="198">
        <f t="shared" si="6"/>
        <v>0</v>
      </c>
    </row>
    <row r="62" spans="1:8" s="59" customFormat="1" ht="13.5" x14ac:dyDescent="0.2">
      <c r="A62" s="257" t="str">
        <f>$A$60&amp;"."&amp;2</f>
        <v>3.4.2</v>
      </c>
      <c r="B62" s="269" t="s">
        <v>621</v>
      </c>
      <c r="C62" s="218" t="s">
        <v>575</v>
      </c>
      <c r="D62" s="230"/>
      <c r="E62" s="183"/>
      <c r="F62" s="191"/>
      <c r="G62" s="192"/>
      <c r="H62" s="193">
        <f t="shared" si="6"/>
        <v>0</v>
      </c>
    </row>
    <row r="63" spans="1:8" s="56" customFormat="1" ht="15.75" x14ac:dyDescent="0.25">
      <c r="A63" s="257" t="str">
        <f>$A$60&amp;"."&amp;3</f>
        <v>3.4.3</v>
      </c>
      <c r="B63" s="269" t="str">
        <f>B55</f>
        <v>• Pour intervention de niveau de complexite "3"</v>
      </c>
      <c r="C63" s="218" t="s">
        <v>575</v>
      </c>
      <c r="D63" s="230"/>
      <c r="E63" s="194"/>
      <c r="F63" s="189"/>
      <c r="G63" s="206"/>
      <c r="H63" s="190">
        <f t="shared" si="6"/>
        <v>0</v>
      </c>
    </row>
    <row r="64" spans="1:8" s="56" customFormat="1" ht="15.75" x14ac:dyDescent="0.25">
      <c r="A64" s="257" t="str">
        <f>$A$60&amp;"."&amp;4</f>
        <v>3.4.4</v>
      </c>
      <c r="B64" s="269" t="str">
        <f>B56</f>
        <v>• Pour intervention de niveau de complexite "4"</v>
      </c>
      <c r="C64" s="218" t="s">
        <v>575</v>
      </c>
      <c r="D64" s="230"/>
      <c r="E64" s="194"/>
      <c r="F64" s="196"/>
      <c r="G64" s="197"/>
      <c r="H64" s="198">
        <f t="shared" si="6"/>
        <v>0</v>
      </c>
    </row>
    <row r="65" spans="1:8" s="59" customFormat="1" ht="13.5" x14ac:dyDescent="0.2">
      <c r="A65" s="257" t="str">
        <f>$A$60&amp;"."&amp;5</f>
        <v>3.4.5</v>
      </c>
      <c r="B65" s="269" t="str">
        <f>B57</f>
        <v>• Pour intervention de niveau de complexite "5"</v>
      </c>
      <c r="C65" s="218" t="s">
        <v>575</v>
      </c>
      <c r="D65" s="230"/>
      <c r="E65" s="188"/>
      <c r="F65" s="196"/>
      <c r="G65" s="197"/>
      <c r="H65" s="198">
        <f t="shared" si="6"/>
        <v>0</v>
      </c>
    </row>
    <row r="66" spans="1:8" s="58" customFormat="1" ht="17.45" customHeight="1" x14ac:dyDescent="0.3">
      <c r="A66" s="298" t="str">
        <f>$A$44&amp;"."&amp;5</f>
        <v>3.5</v>
      </c>
      <c r="B66" s="278" t="s">
        <v>627</v>
      </c>
      <c r="C66" s="241"/>
      <c r="D66" s="242"/>
      <c r="E66" s="243"/>
      <c r="F66" s="244"/>
      <c r="G66" s="245"/>
      <c r="H66" s="246">
        <f t="shared" si="6"/>
        <v>0</v>
      </c>
    </row>
    <row r="67" spans="1:8" s="59" customFormat="1" ht="13.5" x14ac:dyDescent="0.2">
      <c r="A67" s="257" t="str">
        <f>$A$66&amp;"."&amp;1</f>
        <v>3.5.1</v>
      </c>
      <c r="B67" s="269" t="s">
        <v>620</v>
      </c>
      <c r="C67" s="218" t="s">
        <v>575</v>
      </c>
      <c r="D67" s="230"/>
      <c r="E67" s="195"/>
      <c r="F67" s="196"/>
      <c r="G67" s="197"/>
      <c r="H67" s="198">
        <f t="shared" ref="H67:H68" si="7">F67+G67</f>
        <v>0</v>
      </c>
    </row>
    <row r="68" spans="1:8" s="59" customFormat="1" ht="13.5" x14ac:dyDescent="0.2">
      <c r="A68" s="257" t="str">
        <f>$A$66&amp;"."&amp;2</f>
        <v>3.5.2</v>
      </c>
      <c r="B68" s="269" t="s">
        <v>621</v>
      </c>
      <c r="C68" s="218" t="s">
        <v>575</v>
      </c>
      <c r="D68" s="230"/>
      <c r="E68" s="183"/>
      <c r="F68" s="191"/>
      <c r="G68" s="192"/>
      <c r="H68" s="193">
        <f t="shared" si="7"/>
        <v>0</v>
      </c>
    </row>
    <row r="69" spans="1:8" s="56" customFormat="1" ht="15.75" x14ac:dyDescent="0.25">
      <c r="A69" s="257" t="str">
        <f>$A$66&amp;"."&amp;3</f>
        <v>3.5.3</v>
      </c>
      <c r="B69" s="269" t="str">
        <f>B55</f>
        <v>• Pour intervention de niveau de complexite "3"</v>
      </c>
      <c r="C69" s="218" t="s">
        <v>575</v>
      </c>
      <c r="D69" s="230"/>
      <c r="E69" s="194"/>
      <c r="F69" s="189"/>
      <c r="G69" s="206"/>
      <c r="H69" s="190">
        <f t="shared" si="6"/>
        <v>0</v>
      </c>
    </row>
    <row r="70" spans="1:8" s="56" customFormat="1" ht="15.75" x14ac:dyDescent="0.25">
      <c r="A70" s="257" t="str">
        <f>$A$66&amp;"."&amp;4</f>
        <v>3.5.4</v>
      </c>
      <c r="B70" s="269" t="str">
        <f>B56</f>
        <v>• Pour intervention de niveau de complexite "4"</v>
      </c>
      <c r="C70" s="218" t="s">
        <v>575</v>
      </c>
      <c r="D70" s="230"/>
      <c r="E70" s="194"/>
      <c r="F70" s="196"/>
      <c r="G70" s="197"/>
      <c r="H70" s="198">
        <f t="shared" si="6"/>
        <v>0</v>
      </c>
    </row>
    <row r="71" spans="1:8" s="59" customFormat="1" ht="13.5" x14ac:dyDescent="0.2">
      <c r="A71" s="257" t="str">
        <f>$A$66&amp;"."&amp;5</f>
        <v>3.5.5</v>
      </c>
      <c r="B71" s="269" t="str">
        <f>B57</f>
        <v>• Pour intervention de niveau de complexite "5"</v>
      </c>
      <c r="C71" s="218" t="s">
        <v>575</v>
      </c>
      <c r="D71" s="230"/>
      <c r="E71" s="188"/>
      <c r="F71" s="196"/>
      <c r="G71" s="197"/>
      <c r="H71" s="198">
        <f t="shared" si="6"/>
        <v>0</v>
      </c>
    </row>
    <row r="72" spans="1:8" s="284" customFormat="1" ht="30.95" customHeight="1" x14ac:dyDescent="0.25">
      <c r="A72" s="256">
        <f>A13</f>
        <v>4</v>
      </c>
      <c r="B72" s="281" t="str">
        <f>B13</f>
        <v>Recherche d'amiante et de plomb avant travaux</v>
      </c>
      <c r="C72" s="282"/>
      <c r="D72" s="283"/>
      <c r="E72" s="187"/>
      <c r="F72" s="207"/>
      <c r="G72" s="208"/>
      <c r="H72" s="209">
        <f t="shared" ref="H72" si="8">F72+G72</f>
        <v>0</v>
      </c>
    </row>
    <row r="73" spans="1:8" s="55" customFormat="1" ht="32.25" x14ac:dyDescent="0.3">
      <c r="A73" s="298" t="str">
        <f>$A$72&amp;"."&amp;1</f>
        <v>4.1</v>
      </c>
      <c r="B73" s="278" t="s">
        <v>626</v>
      </c>
      <c r="C73" s="241"/>
      <c r="D73" s="242"/>
      <c r="E73" s="243"/>
      <c r="F73" s="244"/>
      <c r="G73" s="245"/>
      <c r="H73" s="246">
        <f t="shared" ref="H73:H74" si="9">F73+G73</f>
        <v>0</v>
      </c>
    </row>
    <row r="74" spans="1:8" s="58" customFormat="1" ht="13.5" x14ac:dyDescent="0.2">
      <c r="A74" s="257" t="str">
        <f>$A$73&amp;"."&amp;1</f>
        <v>4.1.1</v>
      </c>
      <c r="B74" s="269" t="s">
        <v>620</v>
      </c>
      <c r="C74" s="218" t="s">
        <v>575</v>
      </c>
      <c r="D74" s="230"/>
      <c r="E74" s="183"/>
      <c r="F74" s="189"/>
      <c r="G74" s="206"/>
      <c r="H74" s="190">
        <f t="shared" si="9"/>
        <v>0</v>
      </c>
    </row>
    <row r="75" spans="1:8" s="56" customFormat="1" ht="15.75" x14ac:dyDescent="0.25">
      <c r="A75" s="257" t="str">
        <f>$A$73&amp;"."&amp;2</f>
        <v>4.1.2</v>
      </c>
      <c r="B75" s="269" t="s">
        <v>621</v>
      </c>
      <c r="C75" s="218" t="s">
        <v>575</v>
      </c>
      <c r="D75" s="230"/>
      <c r="E75" s="183"/>
      <c r="F75" s="191"/>
      <c r="G75" s="192"/>
      <c r="H75" s="193">
        <f t="shared" ref="H75:H78" si="10">F75+G75</f>
        <v>0</v>
      </c>
    </row>
    <row r="76" spans="1:8" s="56" customFormat="1" ht="15.75" x14ac:dyDescent="0.25">
      <c r="A76" s="257" t="str">
        <f>$A$73&amp;"."&amp;3</f>
        <v>4.1.3</v>
      </c>
      <c r="B76" s="269" t="s">
        <v>622</v>
      </c>
      <c r="C76" s="218" t="s">
        <v>575</v>
      </c>
      <c r="D76" s="230"/>
      <c r="E76" s="183"/>
      <c r="F76" s="191"/>
      <c r="G76" s="192"/>
      <c r="H76" s="193">
        <f t="shared" si="10"/>
        <v>0</v>
      </c>
    </row>
    <row r="77" spans="1:8" s="59" customFormat="1" ht="13.5" x14ac:dyDescent="0.2">
      <c r="A77" s="257" t="str">
        <f>$A$73&amp;"."&amp;4</f>
        <v>4.1.4</v>
      </c>
      <c r="B77" s="269" t="s">
        <v>623</v>
      </c>
      <c r="C77" s="218" t="s">
        <v>575</v>
      </c>
      <c r="D77" s="230"/>
      <c r="E77" s="188"/>
      <c r="F77" s="191"/>
      <c r="G77" s="192"/>
      <c r="H77" s="193">
        <f t="shared" si="10"/>
        <v>0</v>
      </c>
    </row>
    <row r="78" spans="1:8" s="59" customFormat="1" ht="13.5" x14ac:dyDescent="0.2">
      <c r="A78" s="257" t="str">
        <f>$A$73&amp;"."&amp;5</f>
        <v>4.1.5</v>
      </c>
      <c r="B78" s="269" t="s">
        <v>624</v>
      </c>
      <c r="C78" s="218" t="s">
        <v>575</v>
      </c>
      <c r="D78" s="230"/>
      <c r="E78" s="188"/>
      <c r="F78" s="191"/>
      <c r="G78" s="192"/>
      <c r="H78" s="193">
        <f t="shared" si="10"/>
        <v>0</v>
      </c>
    </row>
    <row r="79" spans="1:8" s="59" customFormat="1" ht="62.1" customHeight="1" x14ac:dyDescent="0.3">
      <c r="A79" s="298" t="str">
        <f>$A$72&amp;"."&amp;2</f>
        <v>4.2</v>
      </c>
      <c r="B79" s="278" t="s">
        <v>628</v>
      </c>
      <c r="C79" s="241"/>
      <c r="D79" s="242"/>
      <c r="E79" s="243"/>
      <c r="F79" s="244"/>
      <c r="G79" s="245"/>
      <c r="H79" s="246">
        <f t="shared" ref="H79:H80" si="11">F79+G79</f>
        <v>0</v>
      </c>
    </row>
    <row r="80" spans="1:8" s="56" customFormat="1" ht="15.75" x14ac:dyDescent="0.25">
      <c r="A80" s="257" t="str">
        <f>$A$79&amp;"."&amp;1</f>
        <v>4.2.1</v>
      </c>
      <c r="B80" s="269" t="str">
        <f>B74</f>
        <v>• Pour intervention de niveau de complexite "1"</v>
      </c>
      <c r="C80" s="218" t="s">
        <v>575</v>
      </c>
      <c r="D80" s="230"/>
      <c r="E80" s="194"/>
      <c r="F80" s="189"/>
      <c r="G80" s="206"/>
      <c r="H80" s="190">
        <f t="shared" si="11"/>
        <v>0</v>
      </c>
    </row>
    <row r="81" spans="1:8" s="56" customFormat="1" ht="15.75" x14ac:dyDescent="0.25">
      <c r="A81" s="257" t="str">
        <f>$A$79&amp;"."&amp;2</f>
        <v>4.2.2</v>
      </c>
      <c r="B81" s="269" t="str">
        <f>B75</f>
        <v>• Pour intervention de niveau de complexite "2"</v>
      </c>
      <c r="C81" s="218" t="s">
        <v>575</v>
      </c>
      <c r="D81" s="230"/>
      <c r="E81" s="194"/>
      <c r="F81" s="196"/>
      <c r="G81" s="197"/>
      <c r="H81" s="198">
        <f t="shared" ref="H81:H86" si="12">F81+G81</f>
        <v>0</v>
      </c>
    </row>
    <row r="82" spans="1:8" s="59" customFormat="1" ht="13.5" x14ac:dyDescent="0.2">
      <c r="A82" s="257" t="str">
        <f>$A$79&amp;"."&amp;3</f>
        <v>4.2.3</v>
      </c>
      <c r="B82" s="269" t="str">
        <f>B76</f>
        <v>• Pour intervention de niveau de complexite "3"</v>
      </c>
      <c r="C82" s="218" t="s">
        <v>575</v>
      </c>
      <c r="D82" s="230"/>
      <c r="E82" s="188"/>
      <c r="F82" s="196"/>
      <c r="G82" s="197"/>
      <c r="H82" s="198">
        <f t="shared" si="12"/>
        <v>0</v>
      </c>
    </row>
    <row r="83" spans="1:8" s="59" customFormat="1" ht="13.5" x14ac:dyDescent="0.2">
      <c r="A83" s="257" t="str">
        <f>$A$79&amp;"."&amp;4</f>
        <v>4.2.4</v>
      </c>
      <c r="B83" s="269" t="str">
        <f>B77</f>
        <v>• Pour intervention de niveau de complexite "4"</v>
      </c>
      <c r="C83" s="218" t="s">
        <v>575</v>
      </c>
      <c r="D83" s="230"/>
      <c r="E83" s="195"/>
      <c r="F83" s="196"/>
      <c r="G83" s="197"/>
      <c r="H83" s="198">
        <f t="shared" si="12"/>
        <v>0</v>
      </c>
    </row>
    <row r="84" spans="1:8" s="59" customFormat="1" ht="13.5" x14ac:dyDescent="0.2">
      <c r="A84" s="257" t="str">
        <f>$A$79&amp;"."&amp;5</f>
        <v>4.2.5</v>
      </c>
      <c r="B84" s="269" t="str">
        <f>B78</f>
        <v>• Pour intervention de niveau de complexite "5"</v>
      </c>
      <c r="C84" s="218" t="s">
        <v>575</v>
      </c>
      <c r="D84" s="230"/>
      <c r="E84" s="195"/>
      <c r="F84" s="196"/>
      <c r="G84" s="197"/>
      <c r="H84" s="198">
        <f t="shared" si="12"/>
        <v>0</v>
      </c>
    </row>
    <row r="85" spans="1:8" s="59" customFormat="1" ht="48.6" customHeight="1" x14ac:dyDescent="0.3">
      <c r="A85" s="298" t="str">
        <f>$A$72&amp;"."&amp;3</f>
        <v>4.3</v>
      </c>
      <c r="B85" s="278" t="s">
        <v>654</v>
      </c>
      <c r="C85" s="241"/>
      <c r="D85" s="242"/>
      <c r="E85" s="243"/>
      <c r="F85" s="244"/>
      <c r="G85" s="245"/>
      <c r="H85" s="246">
        <f t="shared" si="12"/>
        <v>0</v>
      </c>
    </row>
    <row r="86" spans="1:8" s="56" customFormat="1" ht="15.75" x14ac:dyDescent="0.25">
      <c r="A86" s="257" t="str">
        <f>$A$85&amp;"."&amp;1</f>
        <v>4.3.1</v>
      </c>
      <c r="B86" s="269" t="str">
        <f>B80</f>
        <v>• Pour intervention de niveau de complexite "1"</v>
      </c>
      <c r="C86" s="218" t="s">
        <v>575</v>
      </c>
      <c r="D86" s="230"/>
      <c r="E86" s="194"/>
      <c r="F86" s="189"/>
      <c r="G86" s="206"/>
      <c r="H86" s="190">
        <f t="shared" si="12"/>
        <v>0</v>
      </c>
    </row>
    <row r="87" spans="1:8" s="56" customFormat="1" ht="15.75" x14ac:dyDescent="0.25">
      <c r="A87" s="257" t="str">
        <f>$A$85&amp;"."&amp;2</f>
        <v>4.3.2</v>
      </c>
      <c r="B87" s="269" t="str">
        <f>B81</f>
        <v>• Pour intervention de niveau de complexite "2"</v>
      </c>
      <c r="C87" s="218" t="s">
        <v>575</v>
      </c>
      <c r="D87" s="230"/>
      <c r="E87" s="194"/>
      <c r="F87" s="196"/>
      <c r="G87" s="197"/>
      <c r="H87" s="198">
        <f t="shared" ref="H87:H90" si="13">F87+G87</f>
        <v>0</v>
      </c>
    </row>
    <row r="88" spans="1:8" s="59" customFormat="1" ht="13.5" x14ac:dyDescent="0.2">
      <c r="A88" s="257" t="str">
        <f>$A$85&amp;"."&amp;3</f>
        <v>4.3.3</v>
      </c>
      <c r="B88" s="269" t="str">
        <f>B82</f>
        <v>• Pour intervention de niveau de complexite "3"</v>
      </c>
      <c r="C88" s="218" t="s">
        <v>575</v>
      </c>
      <c r="D88" s="230"/>
      <c r="E88" s="188"/>
      <c r="F88" s="196"/>
      <c r="G88" s="197"/>
      <c r="H88" s="198">
        <f t="shared" si="13"/>
        <v>0</v>
      </c>
    </row>
    <row r="89" spans="1:8" s="59" customFormat="1" ht="13.5" x14ac:dyDescent="0.2">
      <c r="A89" s="257" t="str">
        <f>$A$85&amp;"."&amp;4</f>
        <v>4.3.4</v>
      </c>
      <c r="B89" s="269" t="str">
        <f>B83</f>
        <v>• Pour intervention de niveau de complexite "4"</v>
      </c>
      <c r="C89" s="218" t="s">
        <v>575</v>
      </c>
      <c r="D89" s="230"/>
      <c r="E89" s="195"/>
      <c r="F89" s="196"/>
      <c r="G89" s="197"/>
      <c r="H89" s="198">
        <f t="shared" si="13"/>
        <v>0</v>
      </c>
    </row>
    <row r="90" spans="1:8" s="59" customFormat="1" ht="13.5" x14ac:dyDescent="0.2">
      <c r="A90" s="257" t="str">
        <f>$A$85&amp;"."&amp;5</f>
        <v>4.3.5</v>
      </c>
      <c r="B90" s="269" t="str">
        <f>B84</f>
        <v>• Pour intervention de niveau de complexite "5"</v>
      </c>
      <c r="C90" s="218" t="s">
        <v>575</v>
      </c>
      <c r="D90" s="230"/>
      <c r="E90" s="195"/>
      <c r="F90" s="196"/>
      <c r="G90" s="197"/>
      <c r="H90" s="198">
        <f t="shared" si="13"/>
        <v>0</v>
      </c>
    </row>
    <row r="91" spans="1:8" s="59" customFormat="1" ht="31.5" customHeight="1" x14ac:dyDescent="0.3">
      <c r="A91" s="298" t="str">
        <f>$A$72&amp;"."&amp;4</f>
        <v>4.4</v>
      </c>
      <c r="B91" s="278" t="s">
        <v>629</v>
      </c>
      <c r="C91" s="241"/>
      <c r="D91" s="242"/>
      <c r="E91" s="243"/>
      <c r="F91" s="244"/>
      <c r="G91" s="245"/>
      <c r="H91" s="246">
        <f t="shared" ref="H91:H92" si="14">F91+G91</f>
        <v>0</v>
      </c>
    </row>
    <row r="92" spans="1:8" s="56" customFormat="1" ht="15.75" x14ac:dyDescent="0.25">
      <c r="A92" s="257" t="str">
        <f>$A$91&amp;"."&amp;1</f>
        <v>4.4.1</v>
      </c>
      <c r="B92" s="269" t="str">
        <f>B86</f>
        <v>• Pour intervention de niveau de complexite "1"</v>
      </c>
      <c r="C92" s="218" t="s">
        <v>575</v>
      </c>
      <c r="D92" s="230"/>
      <c r="E92" s="194"/>
      <c r="F92" s="189"/>
      <c r="G92" s="206"/>
      <c r="H92" s="190">
        <f t="shared" si="14"/>
        <v>0</v>
      </c>
    </row>
    <row r="93" spans="1:8" s="56" customFormat="1" ht="15.75" x14ac:dyDescent="0.25">
      <c r="A93" s="257" t="str">
        <f>$A$91&amp;"."&amp;2</f>
        <v>4.4.2</v>
      </c>
      <c r="B93" s="269" t="str">
        <f>B87</f>
        <v>• Pour intervention de niveau de complexite "2"</v>
      </c>
      <c r="C93" s="218" t="s">
        <v>575</v>
      </c>
      <c r="D93" s="230"/>
      <c r="E93" s="194"/>
      <c r="F93" s="196"/>
      <c r="G93" s="197"/>
      <c r="H93" s="198">
        <f t="shared" ref="H93:H96" si="15">F93+G93</f>
        <v>0</v>
      </c>
    </row>
    <row r="94" spans="1:8" s="59" customFormat="1" ht="13.5" x14ac:dyDescent="0.2">
      <c r="A94" s="257" t="str">
        <f>$A$91&amp;"."&amp;3</f>
        <v>4.4.3</v>
      </c>
      <c r="B94" s="269" t="str">
        <f>B88</f>
        <v>• Pour intervention de niveau de complexite "3"</v>
      </c>
      <c r="C94" s="218" t="s">
        <v>575</v>
      </c>
      <c r="D94" s="230"/>
      <c r="E94" s="188"/>
      <c r="F94" s="196"/>
      <c r="G94" s="197"/>
      <c r="H94" s="198">
        <f t="shared" si="15"/>
        <v>0</v>
      </c>
    </row>
    <row r="95" spans="1:8" s="59" customFormat="1" ht="13.5" x14ac:dyDescent="0.2">
      <c r="A95" s="257" t="str">
        <f>$A$91&amp;"."&amp;4</f>
        <v>4.4.4</v>
      </c>
      <c r="B95" s="269" t="str">
        <f>B89</f>
        <v>• Pour intervention de niveau de complexite "4"</v>
      </c>
      <c r="C95" s="218" t="s">
        <v>575</v>
      </c>
      <c r="D95" s="230"/>
      <c r="E95" s="195"/>
      <c r="F95" s="196"/>
      <c r="G95" s="197"/>
      <c r="H95" s="198">
        <f t="shared" si="15"/>
        <v>0</v>
      </c>
    </row>
    <row r="96" spans="1:8" s="59" customFormat="1" ht="13.5" x14ac:dyDescent="0.2">
      <c r="A96" s="257" t="str">
        <f>$A$91&amp;"."&amp;5</f>
        <v>4.4.5</v>
      </c>
      <c r="B96" s="269" t="str">
        <f>B90</f>
        <v>• Pour intervention de niveau de complexite "5"</v>
      </c>
      <c r="C96" s="218" t="s">
        <v>575</v>
      </c>
      <c r="D96" s="230"/>
      <c r="E96" s="195"/>
      <c r="F96" s="196"/>
      <c r="G96" s="197"/>
      <c r="H96" s="198">
        <f t="shared" si="15"/>
        <v>0</v>
      </c>
    </row>
    <row r="97" spans="1:8" s="59" customFormat="1" ht="17.25" x14ac:dyDescent="0.3">
      <c r="A97" s="298" t="str">
        <f>$A$72&amp;"."&amp;5</f>
        <v>4.5</v>
      </c>
      <c r="B97" s="278" t="s">
        <v>10</v>
      </c>
      <c r="C97" s="241"/>
      <c r="D97" s="242"/>
      <c r="E97" s="243"/>
      <c r="F97" s="244"/>
      <c r="G97" s="245"/>
      <c r="H97" s="246">
        <f t="shared" ref="H97:H98" si="16">F97+G97</f>
        <v>0</v>
      </c>
    </row>
    <row r="98" spans="1:8" s="59" customFormat="1" ht="13.5" x14ac:dyDescent="0.2">
      <c r="A98" s="257" t="str">
        <f>$A$97&amp;"."&amp;1</f>
        <v>4.5.1</v>
      </c>
      <c r="B98" s="269" t="s">
        <v>559</v>
      </c>
      <c r="C98" s="218" t="s">
        <v>0</v>
      </c>
      <c r="D98" s="230"/>
      <c r="E98" s="188"/>
      <c r="F98" s="196"/>
      <c r="G98" s="197"/>
      <c r="H98" s="198">
        <f t="shared" si="16"/>
        <v>0</v>
      </c>
    </row>
    <row r="99" spans="1:8" s="59" customFormat="1" ht="13.5" x14ac:dyDescent="0.2">
      <c r="A99" s="257" t="str">
        <f>$A$97&amp;"."&amp;2</f>
        <v>4.5.2</v>
      </c>
      <c r="B99" s="269" t="s">
        <v>560</v>
      </c>
      <c r="C99" s="218" t="s">
        <v>0</v>
      </c>
      <c r="D99" s="230"/>
      <c r="E99" s="188"/>
      <c r="F99" s="196"/>
      <c r="G99" s="197"/>
      <c r="H99" s="198">
        <f t="shared" ref="H99" si="17">F99+G99</f>
        <v>0</v>
      </c>
    </row>
    <row r="100" spans="1:8" s="59" customFormat="1" ht="13.5" x14ac:dyDescent="0.2">
      <c r="A100" s="257" t="str">
        <f>$A$97&amp;"."&amp;3</f>
        <v>4.5.3</v>
      </c>
      <c r="B100" s="269" t="s">
        <v>605</v>
      </c>
      <c r="C100" s="218" t="s">
        <v>0</v>
      </c>
      <c r="D100" s="230"/>
      <c r="E100" s="188"/>
      <c r="F100" s="196"/>
      <c r="G100" s="197"/>
      <c r="H100" s="198">
        <f>F100+G100</f>
        <v>0</v>
      </c>
    </row>
    <row r="101" spans="1:8" s="59" customFormat="1" ht="25.5" x14ac:dyDescent="0.2">
      <c r="A101" s="257" t="str">
        <f>$A$97&amp;"."&amp;4</f>
        <v>4.5.4</v>
      </c>
      <c r="B101" s="269" t="s">
        <v>652</v>
      </c>
      <c r="C101" s="218" t="s">
        <v>0</v>
      </c>
      <c r="D101" s="230"/>
      <c r="E101" s="188"/>
      <c r="F101" s="196"/>
      <c r="G101" s="197"/>
      <c r="H101" s="190">
        <f t="shared" ref="H101" si="18">F101+G101</f>
        <v>0</v>
      </c>
    </row>
    <row r="102" spans="1:8" s="59" customFormat="1" ht="17.25" x14ac:dyDescent="0.3">
      <c r="A102" s="298" t="str">
        <f>$A$72&amp;"."&amp;6</f>
        <v>4.6</v>
      </c>
      <c r="B102" s="278" t="s">
        <v>630</v>
      </c>
      <c r="C102" s="241"/>
      <c r="D102" s="242"/>
      <c r="E102" s="243"/>
      <c r="F102" s="244"/>
      <c r="G102" s="245"/>
      <c r="H102" s="246"/>
    </row>
    <row r="103" spans="1:8" s="56" customFormat="1" ht="15.75" x14ac:dyDescent="0.25">
      <c r="A103" s="257" t="str">
        <f>$A$102&amp;"."&amp;1</f>
        <v>4.6.1</v>
      </c>
      <c r="B103" s="269" t="str">
        <f>B80</f>
        <v>• Pour intervention de niveau de complexite "1"</v>
      </c>
      <c r="C103" s="218" t="s">
        <v>575</v>
      </c>
      <c r="D103" s="230"/>
      <c r="E103" s="194"/>
      <c r="F103" s="189"/>
      <c r="G103" s="206"/>
      <c r="H103" s="190">
        <f t="shared" ref="H103" si="19">F103+G103</f>
        <v>0</v>
      </c>
    </row>
    <row r="104" spans="1:8" s="56" customFormat="1" ht="15.75" x14ac:dyDescent="0.25">
      <c r="A104" s="257" t="str">
        <f>$A$102&amp;"."&amp;2</f>
        <v>4.6.2</v>
      </c>
      <c r="B104" s="269" t="str">
        <f>B81</f>
        <v>• Pour intervention de niveau de complexite "2"</v>
      </c>
      <c r="C104" s="218" t="s">
        <v>575</v>
      </c>
      <c r="D104" s="230"/>
      <c r="E104" s="194"/>
      <c r="F104" s="196"/>
      <c r="G104" s="197"/>
      <c r="H104" s="198">
        <f t="shared" ref="H104:H107" si="20">F104+G104</f>
        <v>0</v>
      </c>
    </row>
    <row r="105" spans="1:8" s="59" customFormat="1" ht="13.5" x14ac:dyDescent="0.2">
      <c r="A105" s="257" t="str">
        <f>$A$102&amp;"."&amp;3</f>
        <v>4.6.3</v>
      </c>
      <c r="B105" s="269" t="str">
        <f>B82</f>
        <v>• Pour intervention de niveau de complexite "3"</v>
      </c>
      <c r="C105" s="218" t="s">
        <v>575</v>
      </c>
      <c r="D105" s="230"/>
      <c r="E105" s="188"/>
      <c r="F105" s="196"/>
      <c r="G105" s="197"/>
      <c r="H105" s="198">
        <f t="shared" si="20"/>
        <v>0</v>
      </c>
    </row>
    <row r="106" spans="1:8" s="59" customFormat="1" ht="13.5" x14ac:dyDescent="0.2">
      <c r="A106" s="257" t="str">
        <f>$A$102&amp;"."&amp;4</f>
        <v>4.6.4</v>
      </c>
      <c r="B106" s="269" t="str">
        <f>B83</f>
        <v>• Pour intervention de niveau de complexite "4"</v>
      </c>
      <c r="C106" s="218" t="s">
        <v>575</v>
      </c>
      <c r="D106" s="230"/>
      <c r="E106" s="195"/>
      <c r="F106" s="196"/>
      <c r="G106" s="197"/>
      <c r="H106" s="198">
        <f t="shared" si="20"/>
        <v>0</v>
      </c>
    </row>
    <row r="107" spans="1:8" s="59" customFormat="1" ht="13.5" x14ac:dyDescent="0.2">
      <c r="A107" s="257" t="str">
        <f>$A$102&amp;"."&amp;5</f>
        <v>4.6.5</v>
      </c>
      <c r="B107" s="269" t="str">
        <f>B84</f>
        <v>• Pour intervention de niveau de complexite "5"</v>
      </c>
      <c r="C107" s="218" t="s">
        <v>575</v>
      </c>
      <c r="D107" s="230"/>
      <c r="E107" s="195"/>
      <c r="F107" s="196"/>
      <c r="G107" s="197"/>
      <c r="H107" s="198">
        <f t="shared" si="20"/>
        <v>0</v>
      </c>
    </row>
    <row r="108" spans="1:8" s="59" customFormat="1" ht="17.25" x14ac:dyDescent="0.3">
      <c r="A108" s="298" t="str">
        <f>$A$72&amp;"."&amp;7</f>
        <v>4.7</v>
      </c>
      <c r="B108" s="278" t="s">
        <v>631</v>
      </c>
      <c r="C108" s="241"/>
      <c r="D108" s="242"/>
      <c r="E108" s="243"/>
      <c r="F108" s="244"/>
      <c r="G108" s="245"/>
      <c r="H108" s="246">
        <f t="shared" ref="H108:H144" si="21">F108+G108</f>
        <v>0</v>
      </c>
    </row>
    <row r="109" spans="1:8" s="56" customFormat="1" ht="15.75" x14ac:dyDescent="0.25">
      <c r="A109" s="257" t="str">
        <f>$A$108&amp;"."&amp;1</f>
        <v>4.7.1</v>
      </c>
      <c r="B109" s="269" t="str">
        <f>B103</f>
        <v>• Pour intervention de niveau de complexite "1"</v>
      </c>
      <c r="C109" s="218" t="s">
        <v>575</v>
      </c>
      <c r="D109" s="230"/>
      <c r="E109" s="194"/>
      <c r="F109" s="189"/>
      <c r="G109" s="206"/>
      <c r="H109" s="190">
        <f t="shared" si="21"/>
        <v>0</v>
      </c>
    </row>
    <row r="110" spans="1:8" s="56" customFormat="1" ht="15.75" x14ac:dyDescent="0.25">
      <c r="A110" s="257" t="str">
        <f>$A$108&amp;"."&amp;2</f>
        <v>4.7.2</v>
      </c>
      <c r="B110" s="269" t="str">
        <f>B104</f>
        <v>• Pour intervention de niveau de complexite "2"</v>
      </c>
      <c r="C110" s="218" t="s">
        <v>575</v>
      </c>
      <c r="D110" s="230"/>
      <c r="E110" s="194"/>
      <c r="F110" s="196"/>
      <c r="G110" s="197"/>
      <c r="H110" s="198">
        <f t="shared" si="21"/>
        <v>0</v>
      </c>
    </row>
    <row r="111" spans="1:8" s="59" customFormat="1" ht="13.5" x14ac:dyDescent="0.2">
      <c r="A111" s="257" t="str">
        <f>$A$108&amp;"."&amp;3</f>
        <v>4.7.3</v>
      </c>
      <c r="B111" s="269" t="str">
        <f>B105</f>
        <v>• Pour intervention de niveau de complexite "3"</v>
      </c>
      <c r="C111" s="218" t="s">
        <v>575</v>
      </c>
      <c r="D111" s="230"/>
      <c r="E111" s="188"/>
      <c r="F111" s="196"/>
      <c r="G111" s="197"/>
      <c r="H111" s="198">
        <f t="shared" si="21"/>
        <v>0</v>
      </c>
    </row>
    <row r="112" spans="1:8" s="59" customFormat="1" ht="13.5" x14ac:dyDescent="0.2">
      <c r="A112" s="257" t="str">
        <f>$A$108&amp;"."&amp;4</f>
        <v>4.7.4</v>
      </c>
      <c r="B112" s="269" t="str">
        <f>B106</f>
        <v>• Pour intervention de niveau de complexite "4"</v>
      </c>
      <c r="C112" s="218" t="s">
        <v>575</v>
      </c>
      <c r="D112" s="230"/>
      <c r="E112" s="195"/>
      <c r="F112" s="196"/>
      <c r="G112" s="197"/>
      <c r="H112" s="198">
        <f t="shared" si="21"/>
        <v>0</v>
      </c>
    </row>
    <row r="113" spans="1:8" s="59" customFormat="1" ht="13.5" x14ac:dyDescent="0.2">
      <c r="A113" s="257" t="str">
        <f>$A$108&amp;"."&amp;5</f>
        <v>4.7.5</v>
      </c>
      <c r="B113" s="269" t="str">
        <f>B107</f>
        <v>• Pour intervention de niveau de complexite "5"</v>
      </c>
      <c r="C113" s="218" t="s">
        <v>575</v>
      </c>
      <c r="D113" s="230"/>
      <c r="E113" s="195"/>
      <c r="F113" s="196"/>
      <c r="G113" s="197"/>
      <c r="H113" s="198">
        <f t="shared" si="21"/>
        <v>0</v>
      </c>
    </row>
    <row r="114" spans="1:8" s="58" customFormat="1" ht="17.25" x14ac:dyDescent="0.3">
      <c r="A114" s="298" t="str">
        <f>$A$72&amp;"."&amp;8</f>
        <v>4.8</v>
      </c>
      <c r="B114" s="278" t="s">
        <v>627</v>
      </c>
      <c r="C114" s="241"/>
      <c r="D114" s="242"/>
      <c r="E114" s="243"/>
      <c r="F114" s="244"/>
      <c r="G114" s="245"/>
      <c r="H114" s="246">
        <f t="shared" si="21"/>
        <v>0</v>
      </c>
    </row>
    <row r="115" spans="1:8" s="56" customFormat="1" ht="15.75" x14ac:dyDescent="0.25">
      <c r="A115" s="257" t="str">
        <f>$A$114&amp;"."&amp;1</f>
        <v>4.8.1</v>
      </c>
      <c r="B115" s="269" t="str">
        <f>B103</f>
        <v>• Pour intervention de niveau de complexite "1"</v>
      </c>
      <c r="C115" s="218" t="s">
        <v>575</v>
      </c>
      <c r="D115" s="230"/>
      <c r="E115" s="194"/>
      <c r="F115" s="189"/>
      <c r="G115" s="206"/>
      <c r="H115" s="190">
        <f t="shared" si="21"/>
        <v>0</v>
      </c>
    </row>
    <row r="116" spans="1:8" s="56" customFormat="1" ht="15.75" x14ac:dyDescent="0.25">
      <c r="A116" s="257" t="str">
        <f>$A$114&amp;"."&amp;2</f>
        <v>4.8.2</v>
      </c>
      <c r="B116" s="269" t="str">
        <f>B104</f>
        <v>• Pour intervention de niveau de complexite "2"</v>
      </c>
      <c r="C116" s="218" t="s">
        <v>575</v>
      </c>
      <c r="D116" s="230"/>
      <c r="E116" s="194"/>
      <c r="F116" s="196"/>
      <c r="G116" s="197"/>
      <c r="H116" s="198">
        <f t="shared" si="21"/>
        <v>0</v>
      </c>
    </row>
    <row r="117" spans="1:8" s="59" customFormat="1" ht="13.5" x14ac:dyDescent="0.2">
      <c r="A117" s="257" t="str">
        <f>$A$114&amp;"."&amp;3</f>
        <v>4.8.3</v>
      </c>
      <c r="B117" s="269" t="str">
        <f>B105</f>
        <v>• Pour intervention de niveau de complexite "3"</v>
      </c>
      <c r="C117" s="218" t="s">
        <v>575</v>
      </c>
      <c r="D117" s="230"/>
      <c r="E117" s="188"/>
      <c r="F117" s="196"/>
      <c r="G117" s="197"/>
      <c r="H117" s="198">
        <f t="shared" si="21"/>
        <v>0</v>
      </c>
    </row>
    <row r="118" spans="1:8" s="59" customFormat="1" ht="13.5" x14ac:dyDescent="0.2">
      <c r="A118" s="257" t="str">
        <f>$A$114&amp;"."&amp;4</f>
        <v>4.8.4</v>
      </c>
      <c r="B118" s="269" t="str">
        <f>B106</f>
        <v>• Pour intervention de niveau de complexite "4"</v>
      </c>
      <c r="C118" s="218" t="s">
        <v>575</v>
      </c>
      <c r="D118" s="230"/>
      <c r="E118" s="195"/>
      <c r="F118" s="196"/>
      <c r="G118" s="197"/>
      <c r="H118" s="198">
        <f t="shared" si="21"/>
        <v>0</v>
      </c>
    </row>
    <row r="119" spans="1:8" s="59" customFormat="1" ht="13.5" x14ac:dyDescent="0.2">
      <c r="A119" s="257" t="str">
        <f>$A$114&amp;"."&amp;5</f>
        <v>4.8.5</v>
      </c>
      <c r="B119" s="269" t="str">
        <f>B107</f>
        <v>• Pour intervention de niveau de complexite "5"</v>
      </c>
      <c r="C119" s="218" t="s">
        <v>575</v>
      </c>
      <c r="D119" s="230"/>
      <c r="E119" s="195"/>
      <c r="F119" s="196"/>
      <c r="G119" s="197"/>
      <c r="H119" s="198">
        <f t="shared" si="21"/>
        <v>0</v>
      </c>
    </row>
    <row r="120" spans="1:8" s="59" customFormat="1" ht="17.25" x14ac:dyDescent="0.3">
      <c r="A120" s="298" t="str">
        <f>$A$72&amp;"."&amp;9</f>
        <v>4.9</v>
      </c>
      <c r="B120" s="278" t="s">
        <v>589</v>
      </c>
      <c r="C120" s="241"/>
      <c r="D120" s="242"/>
      <c r="E120" s="243"/>
      <c r="F120" s="244"/>
      <c r="G120" s="245"/>
      <c r="H120" s="246">
        <f t="shared" ref="H120:H121" si="22">F120+G120</f>
        <v>0</v>
      </c>
    </row>
    <row r="121" spans="1:8" s="59" customFormat="1" ht="24.95" customHeight="1" x14ac:dyDescent="0.25">
      <c r="A121" s="257" t="str">
        <f>$A$120&amp;"."&amp;1</f>
        <v>4.9.1</v>
      </c>
      <c r="B121" s="287" t="s">
        <v>639</v>
      </c>
      <c r="C121" s="285" t="s">
        <v>590</v>
      </c>
      <c r="D121" s="286"/>
      <c r="E121" s="243"/>
      <c r="F121" s="244"/>
      <c r="G121" s="245"/>
      <c r="H121" s="246">
        <f t="shared" si="22"/>
        <v>0</v>
      </c>
    </row>
    <row r="122" spans="1:8" s="58" customFormat="1" ht="38.1" customHeight="1" x14ac:dyDescent="0.3">
      <c r="A122" s="334">
        <f>A14</f>
        <v>5</v>
      </c>
      <c r="B122" s="293" t="str">
        <f>B14</f>
        <v>Examen visuel après travaux de retrait ou d'encapsulage d'amiante</v>
      </c>
      <c r="C122" s="219"/>
      <c r="D122" s="231"/>
      <c r="E122" s="199"/>
      <c r="F122" s="288"/>
      <c r="G122" s="290"/>
      <c r="H122" s="289">
        <f t="shared" si="21"/>
        <v>0</v>
      </c>
    </row>
    <row r="123" spans="1:8" s="58" customFormat="1" ht="23.1" customHeight="1" x14ac:dyDescent="0.3">
      <c r="A123" s="335"/>
      <c r="B123" s="299" t="s">
        <v>593</v>
      </c>
      <c r="C123" s="300"/>
      <c r="D123" s="301"/>
      <c r="E123" s="291"/>
      <c r="F123" s="302"/>
      <c r="G123" s="303"/>
      <c r="H123" s="304"/>
    </row>
    <row r="124" spans="1:8" s="59" customFormat="1" ht="17.25" x14ac:dyDescent="0.3">
      <c r="A124" s="298" t="str">
        <f>$A$122&amp;"."&amp;1</f>
        <v>5.1</v>
      </c>
      <c r="B124" s="278" t="s">
        <v>632</v>
      </c>
      <c r="C124" s="241"/>
      <c r="D124" s="242"/>
      <c r="E124" s="243"/>
      <c r="F124" s="244"/>
      <c r="G124" s="245"/>
      <c r="H124" s="246">
        <f t="shared" si="21"/>
        <v>0</v>
      </c>
    </row>
    <row r="125" spans="1:8" s="56" customFormat="1" ht="15.75" x14ac:dyDescent="0.25">
      <c r="A125" s="257" t="str">
        <f>A$124&amp;"."&amp;1</f>
        <v>5.1.1</v>
      </c>
      <c r="B125" s="269" t="str">
        <f>B$74</f>
        <v>• Pour intervention de niveau de complexite "1"</v>
      </c>
      <c r="C125" s="218" t="s">
        <v>575</v>
      </c>
      <c r="D125" s="230"/>
      <c r="E125" s="194"/>
      <c r="F125" s="189"/>
      <c r="G125" s="206"/>
      <c r="H125" s="190">
        <f t="shared" si="21"/>
        <v>0</v>
      </c>
    </row>
    <row r="126" spans="1:8" s="56" customFormat="1" ht="15.75" x14ac:dyDescent="0.25">
      <c r="A126" s="257" t="str">
        <f>A$124&amp;"."&amp;2</f>
        <v>5.1.2</v>
      </c>
      <c r="B126" s="269" t="str">
        <f>B$75</f>
        <v>• Pour intervention de niveau de complexite "2"</v>
      </c>
      <c r="C126" s="218" t="s">
        <v>575</v>
      </c>
      <c r="D126" s="230"/>
      <c r="E126" s="194"/>
      <c r="F126" s="189"/>
      <c r="G126" s="206"/>
      <c r="H126" s="190">
        <f t="shared" si="21"/>
        <v>0</v>
      </c>
    </row>
    <row r="127" spans="1:8" s="56" customFormat="1" ht="15.75" x14ac:dyDescent="0.25">
      <c r="A127" s="257" t="str">
        <f>A$124&amp;"."&amp;3</f>
        <v>5.1.3</v>
      </c>
      <c r="B127" s="269" t="str">
        <f>B$76</f>
        <v>• Pour intervention de niveau de complexite "3"</v>
      </c>
      <c r="C127" s="218" t="s">
        <v>575</v>
      </c>
      <c r="D127" s="230"/>
      <c r="E127" s="194"/>
      <c r="F127" s="189"/>
      <c r="G127" s="206"/>
      <c r="H127" s="190">
        <f t="shared" si="21"/>
        <v>0</v>
      </c>
    </row>
    <row r="128" spans="1:8" s="56" customFormat="1" ht="15.75" x14ac:dyDescent="0.25">
      <c r="A128" s="257" t="str">
        <f>A$124&amp;"."&amp;4</f>
        <v>5.1.4</v>
      </c>
      <c r="B128" s="269" t="str">
        <f>B$77</f>
        <v>• Pour intervention de niveau de complexite "4"</v>
      </c>
      <c r="C128" s="218" t="s">
        <v>575</v>
      </c>
      <c r="D128" s="230"/>
      <c r="E128" s="194"/>
      <c r="F128" s="189"/>
      <c r="G128" s="206"/>
      <c r="H128" s="190">
        <f t="shared" si="21"/>
        <v>0</v>
      </c>
    </row>
    <row r="129" spans="1:8" s="56" customFormat="1" ht="15.75" x14ac:dyDescent="0.25">
      <c r="A129" s="257" t="str">
        <f>A$124&amp;"."&amp;5</f>
        <v>5.1.5</v>
      </c>
      <c r="B129" s="269" t="str">
        <f>B$78</f>
        <v>• Pour intervention de niveau de complexite "5"</v>
      </c>
      <c r="C129" s="218" t="s">
        <v>575</v>
      </c>
      <c r="D129" s="230"/>
      <c r="E129" s="194"/>
      <c r="F129" s="189"/>
      <c r="G129" s="206"/>
      <c r="H129" s="190">
        <f t="shared" si="21"/>
        <v>0</v>
      </c>
    </row>
    <row r="130" spans="1:8" s="59" customFormat="1" ht="17.25" x14ac:dyDescent="0.3">
      <c r="A130" s="298" t="str">
        <f>$A$122&amp;"."&amp;2</f>
        <v>5.2</v>
      </c>
      <c r="B130" s="278" t="s">
        <v>552</v>
      </c>
      <c r="C130" s="241"/>
      <c r="D130" s="242"/>
      <c r="E130" s="243"/>
      <c r="F130" s="244"/>
      <c r="G130" s="245"/>
      <c r="H130" s="246">
        <f t="shared" ref="H130" si="23">F130+G130</f>
        <v>0</v>
      </c>
    </row>
    <row r="131" spans="1:8" s="56" customFormat="1" ht="15.75" x14ac:dyDescent="0.25">
      <c r="A131" s="257" t="str">
        <f>$A$130&amp;"."&amp;1</f>
        <v>5.2.1</v>
      </c>
      <c r="B131" s="269" t="str">
        <f>B$74</f>
        <v>• Pour intervention de niveau de complexite "1"</v>
      </c>
      <c r="C131" s="218" t="s">
        <v>575</v>
      </c>
      <c r="D131" s="230"/>
      <c r="E131" s="194"/>
      <c r="F131" s="189"/>
      <c r="G131" s="206"/>
      <c r="H131" s="190">
        <f t="shared" si="21"/>
        <v>0</v>
      </c>
    </row>
    <row r="132" spans="1:8" s="56" customFormat="1" ht="15.75" x14ac:dyDescent="0.25">
      <c r="A132" s="257" t="str">
        <f>$A$130&amp;"."&amp;2</f>
        <v>5.2.2</v>
      </c>
      <c r="B132" s="269" t="str">
        <f>B$75</f>
        <v>• Pour intervention de niveau de complexite "2"</v>
      </c>
      <c r="C132" s="218" t="s">
        <v>575</v>
      </c>
      <c r="D132" s="230"/>
      <c r="E132" s="194"/>
      <c r="F132" s="189"/>
      <c r="G132" s="206"/>
      <c r="H132" s="190">
        <f t="shared" si="21"/>
        <v>0</v>
      </c>
    </row>
    <row r="133" spans="1:8" s="56" customFormat="1" ht="15.75" x14ac:dyDescent="0.25">
      <c r="A133" s="257" t="str">
        <f>$A$130&amp;"."&amp;3</f>
        <v>5.2.3</v>
      </c>
      <c r="B133" s="269" t="str">
        <f>B$76</f>
        <v>• Pour intervention de niveau de complexite "3"</v>
      </c>
      <c r="C133" s="218" t="s">
        <v>575</v>
      </c>
      <c r="D133" s="230"/>
      <c r="E133" s="194"/>
      <c r="F133" s="189"/>
      <c r="G133" s="206"/>
      <c r="H133" s="190">
        <f t="shared" si="21"/>
        <v>0</v>
      </c>
    </row>
    <row r="134" spans="1:8" s="56" customFormat="1" ht="15.75" x14ac:dyDescent="0.25">
      <c r="A134" s="257" t="str">
        <f>$A$130&amp;"."&amp;4</f>
        <v>5.2.4</v>
      </c>
      <c r="B134" s="269" t="str">
        <f>B$77</f>
        <v>• Pour intervention de niveau de complexite "4"</v>
      </c>
      <c r="C134" s="218" t="s">
        <v>575</v>
      </c>
      <c r="D134" s="230"/>
      <c r="E134" s="194"/>
      <c r="F134" s="189"/>
      <c r="G134" s="206"/>
      <c r="H134" s="190">
        <f t="shared" si="21"/>
        <v>0</v>
      </c>
    </row>
    <row r="135" spans="1:8" s="56" customFormat="1" ht="15.75" x14ac:dyDescent="0.25">
      <c r="A135" s="257" t="str">
        <f>$A$130&amp;"."&amp;5</f>
        <v>5.2.5</v>
      </c>
      <c r="B135" s="269" t="str">
        <f>B$78</f>
        <v>• Pour intervention de niveau de complexite "5"</v>
      </c>
      <c r="C135" s="218" t="s">
        <v>575</v>
      </c>
      <c r="D135" s="230"/>
      <c r="E135" s="194"/>
      <c r="F135" s="189"/>
      <c r="G135" s="206"/>
      <c r="H135" s="190">
        <f t="shared" si="21"/>
        <v>0</v>
      </c>
    </row>
    <row r="136" spans="1:8" s="59" customFormat="1" ht="17.25" x14ac:dyDescent="0.3">
      <c r="A136" s="298" t="str">
        <f>$A$122&amp;"."&amp;3</f>
        <v>5.3</v>
      </c>
      <c r="B136" s="278" t="s">
        <v>627</v>
      </c>
      <c r="C136" s="241"/>
      <c r="D136" s="242"/>
      <c r="E136" s="243"/>
      <c r="F136" s="244"/>
      <c r="G136" s="245"/>
      <c r="H136" s="246">
        <f t="shared" ref="H136" si="24">F136+G136</f>
        <v>0</v>
      </c>
    </row>
    <row r="137" spans="1:8" s="56" customFormat="1" ht="15.75" x14ac:dyDescent="0.25">
      <c r="A137" s="257" t="str">
        <f>$A$136&amp;"."&amp;1</f>
        <v>5.3.1</v>
      </c>
      <c r="B137" s="269" t="str">
        <f>B$74</f>
        <v>• Pour intervention de niveau de complexite "1"</v>
      </c>
      <c r="C137" s="218" t="s">
        <v>575</v>
      </c>
      <c r="D137" s="230"/>
      <c r="E137" s="194"/>
      <c r="F137" s="189"/>
      <c r="G137" s="206"/>
      <c r="H137" s="190">
        <f t="shared" si="21"/>
        <v>0</v>
      </c>
    </row>
    <row r="138" spans="1:8" s="56" customFormat="1" ht="15.75" x14ac:dyDescent="0.25">
      <c r="A138" s="257" t="str">
        <f>$A$136&amp;"."&amp;2</f>
        <v>5.3.2</v>
      </c>
      <c r="B138" s="269" t="str">
        <f>B$75</f>
        <v>• Pour intervention de niveau de complexite "2"</v>
      </c>
      <c r="C138" s="218" t="s">
        <v>575</v>
      </c>
      <c r="D138" s="230"/>
      <c r="E138" s="194"/>
      <c r="F138" s="189"/>
      <c r="G138" s="206"/>
      <c r="H138" s="190">
        <f t="shared" si="21"/>
        <v>0</v>
      </c>
    </row>
    <row r="139" spans="1:8" s="56" customFormat="1" ht="15.75" x14ac:dyDescent="0.25">
      <c r="A139" s="257" t="str">
        <f>$A$136&amp;"."&amp;3</f>
        <v>5.3.3</v>
      </c>
      <c r="B139" s="269" t="str">
        <f>B$76</f>
        <v>• Pour intervention de niveau de complexite "3"</v>
      </c>
      <c r="C139" s="218" t="s">
        <v>575</v>
      </c>
      <c r="D139" s="230"/>
      <c r="E139" s="194"/>
      <c r="F139" s="189"/>
      <c r="G139" s="206"/>
      <c r="H139" s="190">
        <f t="shared" si="21"/>
        <v>0</v>
      </c>
    </row>
    <row r="140" spans="1:8" s="56" customFormat="1" ht="15.75" x14ac:dyDescent="0.25">
      <c r="A140" s="257" t="str">
        <f>$A$136&amp;"."&amp;4</f>
        <v>5.3.4</v>
      </c>
      <c r="B140" s="269" t="str">
        <f>B$77</f>
        <v>• Pour intervention de niveau de complexite "4"</v>
      </c>
      <c r="C140" s="218" t="s">
        <v>575</v>
      </c>
      <c r="D140" s="230"/>
      <c r="E140" s="194"/>
      <c r="F140" s="189"/>
      <c r="G140" s="206"/>
      <c r="H140" s="190">
        <f t="shared" si="21"/>
        <v>0</v>
      </c>
    </row>
    <row r="141" spans="1:8" s="56" customFormat="1" ht="15.75" x14ac:dyDescent="0.25">
      <c r="A141" s="257" t="str">
        <f>$A$136&amp;"."&amp;5</f>
        <v>5.3.5</v>
      </c>
      <c r="B141" s="269" t="str">
        <f>B$78</f>
        <v>• Pour intervention de niveau de complexite "5"</v>
      </c>
      <c r="C141" s="218" t="s">
        <v>575</v>
      </c>
      <c r="D141" s="230"/>
      <c r="E141" s="194"/>
      <c r="F141" s="189"/>
      <c r="G141" s="206"/>
      <c r="H141" s="190">
        <f t="shared" si="21"/>
        <v>0</v>
      </c>
    </row>
    <row r="142" spans="1:8" s="56" customFormat="1" ht="17.25" x14ac:dyDescent="0.3">
      <c r="A142" s="298" t="str">
        <f>$A$122&amp;"."&amp;4</f>
        <v>5.4</v>
      </c>
      <c r="B142" s="278" t="s">
        <v>589</v>
      </c>
      <c r="C142" s="241"/>
      <c r="D142" s="242"/>
      <c r="E142" s="243"/>
      <c r="F142" s="244"/>
      <c r="G142" s="245"/>
      <c r="H142" s="246">
        <f t="shared" si="21"/>
        <v>0</v>
      </c>
    </row>
    <row r="143" spans="1:8" s="56" customFormat="1" ht="25.5" x14ac:dyDescent="0.25">
      <c r="A143" s="257" t="str">
        <f>$A$142&amp;"."&amp;1</f>
        <v>5.4.1</v>
      </c>
      <c r="B143" s="287" t="s">
        <v>640</v>
      </c>
      <c r="C143" s="285" t="s">
        <v>590</v>
      </c>
      <c r="D143" s="286"/>
      <c r="E143" s="243"/>
      <c r="F143" s="244"/>
      <c r="G143" s="245"/>
      <c r="H143" s="246">
        <f t="shared" si="21"/>
        <v>0</v>
      </c>
    </row>
    <row r="144" spans="1:8" s="58" customFormat="1" ht="22.5" customHeight="1" x14ac:dyDescent="0.3">
      <c r="A144" s="334">
        <f>A15</f>
        <v>6</v>
      </c>
      <c r="B144" s="293" t="str">
        <f>B15</f>
        <v>Analyse de poussières pour mesure de leur concentration en plomb après travaux</v>
      </c>
      <c r="C144" s="219"/>
      <c r="D144" s="231"/>
      <c r="E144" s="199"/>
      <c r="F144" s="288"/>
      <c r="G144" s="290"/>
      <c r="H144" s="289">
        <f t="shared" si="21"/>
        <v>0</v>
      </c>
    </row>
    <row r="145" spans="1:8" s="58" customFormat="1" ht="20.25" x14ac:dyDescent="0.3">
      <c r="A145" s="335"/>
      <c r="B145" s="305" t="s">
        <v>633</v>
      </c>
      <c r="C145" s="300"/>
      <c r="D145" s="301"/>
      <c r="E145" s="199"/>
      <c r="F145" s="302"/>
      <c r="G145" s="303"/>
      <c r="H145" s="304"/>
    </row>
    <row r="146" spans="1:8" s="284" customFormat="1" ht="27" customHeight="1" x14ac:dyDescent="0.3">
      <c r="A146" s="298" t="str">
        <f>$A$144&amp;"."&amp;1</f>
        <v>6.1</v>
      </c>
      <c r="B146" s="294" t="s">
        <v>607</v>
      </c>
      <c r="C146" s="241"/>
      <c r="D146" s="242"/>
      <c r="E146" s="243"/>
      <c r="F146" s="244"/>
      <c r="G146" s="245"/>
      <c r="H146" s="246">
        <f t="shared" ref="H146:H153" si="25">F146+G146</f>
        <v>0</v>
      </c>
    </row>
    <row r="147" spans="1:8" s="58" customFormat="1" ht="13.5" x14ac:dyDescent="0.2">
      <c r="A147" s="257" t="str">
        <f>$A$146&amp;"."&amp;5</f>
        <v>6.1.5</v>
      </c>
      <c r="B147" s="269" t="s">
        <v>620</v>
      </c>
      <c r="C147" s="218" t="s">
        <v>575</v>
      </c>
      <c r="D147" s="230"/>
      <c r="E147" s="195"/>
      <c r="F147" s="196"/>
      <c r="G147" s="197"/>
      <c r="H147" s="198">
        <f t="shared" si="25"/>
        <v>0</v>
      </c>
    </row>
    <row r="148" spans="1:8" s="56" customFormat="1" ht="15.75" x14ac:dyDescent="0.25">
      <c r="A148" s="257" t="str">
        <f>$A$146&amp;"."&amp;2</f>
        <v>6.1.2</v>
      </c>
      <c r="B148" s="269" t="s">
        <v>621</v>
      </c>
      <c r="C148" s="218" t="s">
        <v>575</v>
      </c>
      <c r="D148" s="230"/>
      <c r="E148" s="183"/>
      <c r="F148" s="191"/>
      <c r="G148" s="192"/>
      <c r="H148" s="193">
        <f t="shared" si="25"/>
        <v>0</v>
      </c>
    </row>
    <row r="149" spans="1:8" s="56" customFormat="1" ht="15.75" x14ac:dyDescent="0.25">
      <c r="A149" s="257" t="str">
        <f>$A$146&amp;"."&amp;3</f>
        <v>6.1.3</v>
      </c>
      <c r="B149" s="269" t="s">
        <v>622</v>
      </c>
      <c r="C149" s="218" t="s">
        <v>575</v>
      </c>
      <c r="D149" s="230"/>
      <c r="E149" s="183"/>
      <c r="F149" s="191"/>
      <c r="G149" s="192"/>
      <c r="H149" s="193">
        <f t="shared" si="25"/>
        <v>0</v>
      </c>
    </row>
    <row r="150" spans="1:8" s="59" customFormat="1" ht="13.5" x14ac:dyDescent="0.2">
      <c r="A150" s="257" t="str">
        <f>$A$146&amp;"."&amp;4</f>
        <v>6.1.4</v>
      </c>
      <c r="B150" s="269" t="s">
        <v>623</v>
      </c>
      <c r="C150" s="218" t="s">
        <v>575</v>
      </c>
      <c r="D150" s="230"/>
      <c r="E150" s="188"/>
      <c r="F150" s="191"/>
      <c r="G150" s="192"/>
      <c r="H150" s="193">
        <f t="shared" si="25"/>
        <v>0</v>
      </c>
    </row>
    <row r="151" spans="1:8" s="59" customFormat="1" ht="13.5" x14ac:dyDescent="0.2">
      <c r="A151" s="257" t="str">
        <f>$A$146&amp;"."&amp;5</f>
        <v>6.1.5</v>
      </c>
      <c r="B151" s="269" t="s">
        <v>624</v>
      </c>
      <c r="C151" s="218" t="s">
        <v>575</v>
      </c>
      <c r="D151" s="230"/>
      <c r="E151" s="188"/>
      <c r="F151" s="191"/>
      <c r="G151" s="192"/>
      <c r="H151" s="193">
        <f t="shared" si="25"/>
        <v>0</v>
      </c>
    </row>
    <row r="152" spans="1:8" s="58" customFormat="1" ht="17.25" x14ac:dyDescent="0.3">
      <c r="A152" s="298" t="str">
        <f>$A$144&amp;"."&amp;2</f>
        <v>6.2</v>
      </c>
      <c r="B152" s="278" t="s">
        <v>648</v>
      </c>
      <c r="C152" s="241"/>
      <c r="D152" s="242"/>
      <c r="E152" s="243"/>
      <c r="F152" s="244"/>
      <c r="G152" s="245"/>
      <c r="H152" s="246">
        <f t="shared" si="25"/>
        <v>0</v>
      </c>
    </row>
    <row r="153" spans="1:8" s="58" customFormat="1" ht="15" customHeight="1" x14ac:dyDescent="0.2">
      <c r="A153" s="257" t="str">
        <f>$A$152&amp;"."&amp;1</f>
        <v>6.2.1</v>
      </c>
      <c r="B153" s="269" t="s">
        <v>653</v>
      </c>
      <c r="C153" s="218" t="s">
        <v>0</v>
      </c>
      <c r="D153" s="230"/>
      <c r="E153" s="188"/>
      <c r="F153" s="196"/>
      <c r="G153" s="197"/>
      <c r="H153" s="190">
        <f t="shared" si="25"/>
        <v>0</v>
      </c>
    </row>
    <row r="154" spans="1:8" s="59" customFormat="1" ht="18" customHeight="1" x14ac:dyDescent="0.3">
      <c r="A154" s="298" t="str">
        <f>$A$144&amp;"."&amp;3</f>
        <v>6.3</v>
      </c>
      <c r="B154" s="278" t="s">
        <v>604</v>
      </c>
      <c r="C154" s="241"/>
      <c r="D154" s="242"/>
      <c r="E154" s="243"/>
      <c r="F154" s="244"/>
      <c r="G154" s="245"/>
      <c r="H154" s="246">
        <f t="shared" ref="H154:H167" si="26">F154+G154</f>
        <v>0</v>
      </c>
    </row>
    <row r="155" spans="1:8" s="59" customFormat="1" ht="13.5" x14ac:dyDescent="0.2">
      <c r="A155" s="257" t="str">
        <f>$A$154&amp;"."&amp;1</f>
        <v>6.3.1</v>
      </c>
      <c r="B155" s="269" t="s">
        <v>620</v>
      </c>
      <c r="C155" s="218" t="s">
        <v>575</v>
      </c>
      <c r="D155" s="230"/>
      <c r="E155" s="195"/>
      <c r="F155" s="196"/>
      <c r="G155" s="197"/>
      <c r="H155" s="198">
        <f t="shared" si="26"/>
        <v>0</v>
      </c>
    </row>
    <row r="156" spans="1:8" s="59" customFormat="1" ht="13.5" x14ac:dyDescent="0.2">
      <c r="A156" s="257" t="str">
        <f>$A$154&amp;"."&amp;2</f>
        <v>6.3.2</v>
      </c>
      <c r="B156" s="269" t="s">
        <v>621</v>
      </c>
      <c r="C156" s="218" t="s">
        <v>575</v>
      </c>
      <c r="D156" s="230"/>
      <c r="E156" s="183"/>
      <c r="F156" s="191"/>
      <c r="G156" s="192"/>
      <c r="H156" s="193">
        <f t="shared" si="26"/>
        <v>0</v>
      </c>
    </row>
    <row r="157" spans="1:8" s="56" customFormat="1" ht="15.75" x14ac:dyDescent="0.25">
      <c r="A157" s="257" t="str">
        <f>$A$154&amp;"."&amp;3</f>
        <v>6.3.3</v>
      </c>
      <c r="B157" s="269" t="str">
        <f>B149</f>
        <v>• Pour intervention de niveau de complexite "3"</v>
      </c>
      <c r="C157" s="218" t="s">
        <v>575</v>
      </c>
      <c r="D157" s="230"/>
      <c r="E157" s="194"/>
      <c r="F157" s="189"/>
      <c r="G157" s="206"/>
      <c r="H157" s="190">
        <f t="shared" si="26"/>
        <v>0</v>
      </c>
    </row>
    <row r="158" spans="1:8" s="56" customFormat="1" ht="15.75" x14ac:dyDescent="0.25">
      <c r="A158" s="257" t="str">
        <f>$A$154&amp;"."&amp;4</f>
        <v>6.3.4</v>
      </c>
      <c r="B158" s="269" t="str">
        <f>B150</f>
        <v>• Pour intervention de niveau de complexite "4"</v>
      </c>
      <c r="C158" s="218" t="s">
        <v>575</v>
      </c>
      <c r="D158" s="230"/>
      <c r="E158" s="194"/>
      <c r="F158" s="196"/>
      <c r="G158" s="197"/>
      <c r="H158" s="198">
        <f t="shared" si="26"/>
        <v>0</v>
      </c>
    </row>
    <row r="159" spans="1:8" s="59" customFormat="1" ht="13.5" x14ac:dyDescent="0.2">
      <c r="A159" s="257" t="str">
        <f>$A$154&amp;"."&amp;5</f>
        <v>6.3.5</v>
      </c>
      <c r="B159" s="269" t="str">
        <f>B151</f>
        <v>• Pour intervention de niveau de complexite "5"</v>
      </c>
      <c r="C159" s="218" t="s">
        <v>575</v>
      </c>
      <c r="D159" s="230"/>
      <c r="E159" s="188"/>
      <c r="F159" s="196"/>
      <c r="G159" s="197"/>
      <c r="H159" s="198">
        <f t="shared" si="26"/>
        <v>0</v>
      </c>
    </row>
    <row r="160" spans="1:8" s="58" customFormat="1" ht="17.45" customHeight="1" x14ac:dyDescent="0.3">
      <c r="A160" s="298" t="str">
        <f>$A$144&amp;"."&amp;4</f>
        <v>6.4</v>
      </c>
      <c r="B160" s="278" t="s">
        <v>627</v>
      </c>
      <c r="C160" s="241"/>
      <c r="D160" s="242"/>
      <c r="E160" s="243"/>
      <c r="F160" s="244"/>
      <c r="G160" s="245"/>
      <c r="H160" s="246">
        <f t="shared" si="26"/>
        <v>0</v>
      </c>
    </row>
    <row r="161" spans="1:8" s="59" customFormat="1" ht="13.5" x14ac:dyDescent="0.2">
      <c r="A161" s="257" t="str">
        <f>$A$160&amp;"."&amp;1</f>
        <v>6.4.1</v>
      </c>
      <c r="B161" s="269" t="s">
        <v>620</v>
      </c>
      <c r="C161" s="218" t="s">
        <v>575</v>
      </c>
      <c r="D161" s="230"/>
      <c r="E161" s="195"/>
      <c r="F161" s="196"/>
      <c r="G161" s="197"/>
      <c r="H161" s="198">
        <f t="shared" si="26"/>
        <v>0</v>
      </c>
    </row>
    <row r="162" spans="1:8" s="59" customFormat="1" ht="13.5" x14ac:dyDescent="0.2">
      <c r="A162" s="257" t="str">
        <f>$A$160&amp;"."&amp;2</f>
        <v>6.4.2</v>
      </c>
      <c r="B162" s="269" t="s">
        <v>621</v>
      </c>
      <c r="C162" s="218" t="s">
        <v>575</v>
      </c>
      <c r="D162" s="230"/>
      <c r="E162" s="183"/>
      <c r="F162" s="191"/>
      <c r="G162" s="192"/>
      <c r="H162" s="193">
        <f t="shared" si="26"/>
        <v>0</v>
      </c>
    </row>
    <row r="163" spans="1:8" s="56" customFormat="1" ht="15.75" x14ac:dyDescent="0.25">
      <c r="A163" s="257" t="str">
        <f>$A$160&amp;"."&amp;3</f>
        <v>6.4.3</v>
      </c>
      <c r="B163" s="269" t="str">
        <f>B149</f>
        <v>• Pour intervention de niveau de complexite "3"</v>
      </c>
      <c r="C163" s="218" t="s">
        <v>575</v>
      </c>
      <c r="D163" s="230"/>
      <c r="E163" s="194"/>
      <c r="F163" s="189"/>
      <c r="G163" s="206"/>
      <c r="H163" s="190">
        <f t="shared" si="26"/>
        <v>0</v>
      </c>
    </row>
    <row r="164" spans="1:8" s="56" customFormat="1" ht="15.75" x14ac:dyDescent="0.25">
      <c r="A164" s="257" t="str">
        <f>$A$160&amp;"."&amp;4</f>
        <v>6.4.4</v>
      </c>
      <c r="B164" s="269" t="str">
        <f>B150</f>
        <v>• Pour intervention de niveau de complexite "4"</v>
      </c>
      <c r="C164" s="218" t="s">
        <v>575</v>
      </c>
      <c r="D164" s="230"/>
      <c r="E164" s="194"/>
      <c r="F164" s="196"/>
      <c r="G164" s="197"/>
      <c r="H164" s="198">
        <f t="shared" si="26"/>
        <v>0</v>
      </c>
    </row>
    <row r="165" spans="1:8" s="59" customFormat="1" ht="13.5" x14ac:dyDescent="0.2">
      <c r="A165" s="257" t="str">
        <f>$A$160&amp;"."&amp;5</f>
        <v>6.4.5</v>
      </c>
      <c r="B165" s="269" t="str">
        <f>B151</f>
        <v>• Pour intervention de niveau de complexite "5"</v>
      </c>
      <c r="C165" s="218" t="s">
        <v>575</v>
      </c>
      <c r="D165" s="230"/>
      <c r="E165" s="188"/>
      <c r="F165" s="196"/>
      <c r="G165" s="197"/>
      <c r="H165" s="198">
        <f t="shared" si="26"/>
        <v>0</v>
      </c>
    </row>
    <row r="166" spans="1:8" s="59" customFormat="1" ht="17.25" x14ac:dyDescent="0.3">
      <c r="A166" s="298" t="str">
        <f>$A$144&amp;"."&amp;5</f>
        <v>6.5</v>
      </c>
      <c r="B166" s="278" t="s">
        <v>589</v>
      </c>
      <c r="C166" s="241"/>
      <c r="D166" s="242"/>
      <c r="E166" s="243"/>
      <c r="F166" s="244"/>
      <c r="G166" s="245"/>
      <c r="H166" s="246">
        <f t="shared" si="26"/>
        <v>0</v>
      </c>
    </row>
    <row r="167" spans="1:8" s="56" customFormat="1" ht="25.5" x14ac:dyDescent="0.25">
      <c r="A167" s="257" t="str">
        <f>$A$166&amp;"."&amp;1</f>
        <v>6.5.1</v>
      </c>
      <c r="B167" s="287" t="s">
        <v>642</v>
      </c>
      <c r="C167" s="285" t="s">
        <v>590</v>
      </c>
      <c r="D167" s="286"/>
      <c r="E167" s="243"/>
      <c r="F167" s="244"/>
      <c r="G167" s="245"/>
      <c r="H167" s="246">
        <f t="shared" si="26"/>
        <v>0</v>
      </c>
    </row>
    <row r="168" spans="1:8" s="58" customFormat="1" ht="45" customHeight="1" x14ac:dyDescent="0.3">
      <c r="A168" s="256">
        <f>+A16</f>
        <v>7</v>
      </c>
      <c r="B168" s="306" t="str">
        <f>+B16</f>
        <v>Essai de lixiviation pour mesure de la concentration de déchets en plomb</v>
      </c>
      <c r="C168" s="64"/>
      <c r="D168" s="229"/>
      <c r="E168" s="199"/>
      <c r="F168" s="207"/>
      <c r="G168" s="208"/>
      <c r="H168" s="209">
        <f t="shared" ref="H168:H169" si="27">F168+G168</f>
        <v>0</v>
      </c>
    </row>
    <row r="169" spans="1:8" s="56" customFormat="1" ht="20.100000000000001" customHeight="1" x14ac:dyDescent="0.25">
      <c r="A169" s="257" t="str">
        <f>$A$168&amp;"."&amp;1</f>
        <v>7.1</v>
      </c>
      <c r="B169" s="269" t="s">
        <v>635</v>
      </c>
      <c r="C169" s="218" t="s">
        <v>0</v>
      </c>
      <c r="D169" s="230"/>
      <c r="E169" s="194"/>
      <c r="F169" s="189"/>
      <c r="G169" s="206"/>
      <c r="H169" s="190">
        <f t="shared" si="27"/>
        <v>0</v>
      </c>
    </row>
    <row r="170" spans="1:8" s="58" customFormat="1" ht="30.6" customHeight="1" x14ac:dyDescent="0.3">
      <c r="A170" s="256">
        <f>+A17</f>
        <v>8</v>
      </c>
      <c r="B170" s="306" t="str">
        <f>+B17</f>
        <v>Mesures d'empoussièrement</v>
      </c>
      <c r="C170" s="64"/>
      <c r="D170" s="229"/>
      <c r="E170" s="199"/>
      <c r="F170" s="207"/>
      <c r="G170" s="208"/>
      <c r="H170" s="209">
        <f t="shared" ref="H170:H198" si="28">F170+G170</f>
        <v>0</v>
      </c>
    </row>
    <row r="171" spans="1:8" s="55" customFormat="1" ht="32.25" x14ac:dyDescent="0.3">
      <c r="A171" s="298" t="str">
        <f>$A$170&amp;"."&amp;1</f>
        <v>8.1</v>
      </c>
      <c r="B171" s="278" t="s">
        <v>596</v>
      </c>
      <c r="C171" s="241"/>
      <c r="D171" s="242"/>
      <c r="E171" s="243"/>
      <c r="F171" s="244"/>
      <c r="G171" s="245"/>
      <c r="H171" s="246">
        <f t="shared" si="28"/>
        <v>0</v>
      </c>
    </row>
    <row r="172" spans="1:8" s="56" customFormat="1" ht="15.75" x14ac:dyDescent="0.25">
      <c r="A172" s="257" t="str">
        <f>$A$171&amp;"."&amp;1</f>
        <v>8.1.1</v>
      </c>
      <c r="B172" s="269" t="s">
        <v>567</v>
      </c>
      <c r="C172" s="218" t="s">
        <v>0</v>
      </c>
      <c r="D172" s="230"/>
      <c r="E172" s="194"/>
      <c r="F172" s="189"/>
      <c r="G172" s="206"/>
      <c r="H172" s="190">
        <f t="shared" si="28"/>
        <v>0</v>
      </c>
    </row>
    <row r="173" spans="1:8" s="56" customFormat="1" ht="15.75" x14ac:dyDescent="0.25">
      <c r="A173" s="257" t="str">
        <f>$A$171&amp;"."&amp;2</f>
        <v>8.1.2</v>
      </c>
      <c r="B173" s="269" t="s">
        <v>571</v>
      </c>
      <c r="C173" s="218" t="s">
        <v>0</v>
      </c>
      <c r="D173" s="230"/>
      <c r="E173" s="194"/>
      <c r="F173" s="189"/>
      <c r="G173" s="206"/>
      <c r="H173" s="190">
        <f t="shared" si="28"/>
        <v>0</v>
      </c>
    </row>
    <row r="174" spans="1:8" s="56" customFormat="1" ht="15.75" x14ac:dyDescent="0.25">
      <c r="A174" s="257" t="str">
        <f>$A$171&amp;"."&amp;3</f>
        <v>8.1.3</v>
      </c>
      <c r="B174" s="269" t="s">
        <v>568</v>
      </c>
      <c r="C174" s="218" t="s">
        <v>0</v>
      </c>
      <c r="D174" s="230"/>
      <c r="E174" s="194"/>
      <c r="F174" s="189"/>
      <c r="G174" s="206"/>
      <c r="H174" s="190">
        <f t="shared" si="28"/>
        <v>0</v>
      </c>
    </row>
    <row r="175" spans="1:8" s="56" customFormat="1" ht="15.75" x14ac:dyDescent="0.25">
      <c r="A175" s="257" t="str">
        <f>$A$171&amp;"."&amp;4</f>
        <v>8.1.4</v>
      </c>
      <c r="B175" s="269" t="s">
        <v>574</v>
      </c>
      <c r="C175" s="218" t="s">
        <v>575</v>
      </c>
      <c r="D175" s="230"/>
      <c r="E175" s="194"/>
      <c r="F175" s="189"/>
      <c r="G175" s="206"/>
      <c r="H175" s="190">
        <f>F175+G175</f>
        <v>0</v>
      </c>
    </row>
    <row r="176" spans="1:8" s="55" customFormat="1" ht="20.25" x14ac:dyDescent="0.3">
      <c r="A176" s="298" t="str">
        <f>$A$170&amp;"."&amp;2</f>
        <v>8.2</v>
      </c>
      <c r="B176" s="278" t="s">
        <v>132</v>
      </c>
      <c r="C176" s="241"/>
      <c r="D176" s="242"/>
      <c r="E176" s="243"/>
      <c r="F176" s="244"/>
      <c r="G176" s="245"/>
      <c r="H176" s="246">
        <f t="shared" ref="H176" si="29">F176+G176</f>
        <v>0</v>
      </c>
    </row>
    <row r="177" spans="1:8" s="56" customFormat="1" ht="15.75" x14ac:dyDescent="0.25">
      <c r="A177" s="257" t="str">
        <f>$A$176&amp;"."&amp;1</f>
        <v>8.2.1</v>
      </c>
      <c r="B177" s="269" t="s">
        <v>569</v>
      </c>
      <c r="C177" s="218" t="s">
        <v>0</v>
      </c>
      <c r="D177" s="230"/>
      <c r="E177" s="194"/>
      <c r="F177" s="189"/>
      <c r="G177" s="206"/>
      <c r="H177" s="190">
        <f t="shared" ref="H177:H179" si="30">F177+G177</f>
        <v>0</v>
      </c>
    </row>
    <row r="178" spans="1:8" s="56" customFormat="1" ht="15.75" x14ac:dyDescent="0.25">
      <c r="A178" s="257" t="str">
        <f>$A$176&amp;"."&amp;2</f>
        <v>8.2.2</v>
      </c>
      <c r="B178" s="269" t="s">
        <v>570</v>
      </c>
      <c r="C178" s="218" t="s">
        <v>0</v>
      </c>
      <c r="D178" s="230"/>
      <c r="E178" s="194"/>
      <c r="F178" s="189"/>
      <c r="G178" s="206"/>
      <c r="H178" s="190">
        <f t="shared" si="30"/>
        <v>0</v>
      </c>
    </row>
    <row r="179" spans="1:8" s="56" customFormat="1" ht="15.75" x14ac:dyDescent="0.25">
      <c r="A179" s="257" t="str">
        <f>$A$176&amp;"."&amp;3</f>
        <v>8.2.3</v>
      </c>
      <c r="B179" s="269" t="s">
        <v>572</v>
      </c>
      <c r="C179" s="218" t="s">
        <v>0</v>
      </c>
      <c r="D179" s="230"/>
      <c r="E179" s="194"/>
      <c r="F179" s="189"/>
      <c r="G179" s="206"/>
      <c r="H179" s="190">
        <f t="shared" si="30"/>
        <v>0</v>
      </c>
    </row>
    <row r="180" spans="1:8" ht="15.75" x14ac:dyDescent="0.25">
      <c r="A180" s="257" t="str">
        <f>$A$176&amp;"."&amp;4</f>
        <v>8.2.4</v>
      </c>
      <c r="B180" s="269" t="s">
        <v>573</v>
      </c>
      <c r="C180" s="218" t="s">
        <v>575</v>
      </c>
      <c r="D180" s="230"/>
      <c r="E180" s="194"/>
      <c r="F180" s="189"/>
      <c r="G180" s="206"/>
      <c r="H180" s="190">
        <f>F180+G180</f>
        <v>0</v>
      </c>
    </row>
    <row r="181" spans="1:8" ht="17.25" x14ac:dyDescent="0.3">
      <c r="A181" s="298" t="str">
        <f>$A$170&amp;"."&amp;3</f>
        <v>8.3</v>
      </c>
      <c r="B181" s="278" t="s">
        <v>589</v>
      </c>
      <c r="C181" s="241"/>
      <c r="D181" s="242"/>
      <c r="E181" s="243"/>
      <c r="F181" s="244"/>
      <c r="G181" s="245"/>
      <c r="H181" s="246">
        <f t="shared" ref="H181:H182" si="31">F181+G181</f>
        <v>0</v>
      </c>
    </row>
    <row r="182" spans="1:8" ht="28.5" customHeight="1" x14ac:dyDescent="0.25">
      <c r="A182" s="257" t="str">
        <f>$A$181&amp;"."&amp;1</f>
        <v>8.3.1</v>
      </c>
      <c r="B182" s="287" t="s">
        <v>641</v>
      </c>
      <c r="C182" s="285" t="s">
        <v>590</v>
      </c>
      <c r="D182" s="286"/>
      <c r="E182" s="195"/>
      <c r="F182" s="244"/>
      <c r="G182" s="245"/>
      <c r="H182" s="246">
        <f t="shared" si="31"/>
        <v>0</v>
      </c>
    </row>
    <row r="183" spans="1:8" s="58" customFormat="1" ht="27" customHeight="1" x14ac:dyDescent="0.3">
      <c r="A183" s="309">
        <f>A18</f>
        <v>9</v>
      </c>
      <c r="B183" s="306" t="str">
        <f>B18</f>
        <v>Mise à jour des dossiers techniques et bases de données</v>
      </c>
      <c r="C183" s="64"/>
      <c r="D183" s="229"/>
      <c r="E183" s="199"/>
      <c r="F183" s="207"/>
      <c r="G183" s="208"/>
      <c r="H183" s="209">
        <f t="shared" ref="H183:H192" si="32">F183+G183</f>
        <v>0</v>
      </c>
    </row>
    <row r="184" spans="1:8" s="58" customFormat="1" ht="36.6" customHeight="1" x14ac:dyDescent="0.3">
      <c r="A184" s="298" t="str">
        <f>$A$183&amp;"."&amp;1</f>
        <v>9.1</v>
      </c>
      <c r="B184" s="278" t="s">
        <v>637</v>
      </c>
      <c r="C184" s="241"/>
      <c r="D184" s="242"/>
      <c r="E184" s="243"/>
      <c r="F184" s="244"/>
      <c r="G184" s="245"/>
      <c r="H184" s="246">
        <f t="shared" ref="H184:H185" si="33">F184+G184</f>
        <v>0</v>
      </c>
    </row>
    <row r="185" spans="1:8" s="58" customFormat="1" ht="28.5" customHeight="1" x14ac:dyDescent="0.25">
      <c r="A185" s="257" t="str">
        <f>$A$184&amp;"."&amp;1</f>
        <v>9.1.1</v>
      </c>
      <c r="B185" s="308" t="s">
        <v>649</v>
      </c>
      <c r="C185" s="218" t="s">
        <v>575</v>
      </c>
      <c r="D185" s="230"/>
      <c r="E185" s="194"/>
      <c r="F185" s="244"/>
      <c r="G185" s="245"/>
      <c r="H185" s="246">
        <f t="shared" si="33"/>
        <v>0</v>
      </c>
    </row>
    <row r="186" spans="1:8" s="55" customFormat="1" ht="34.5" x14ac:dyDescent="0.3">
      <c r="A186" s="298" t="str">
        <f>$A$183&amp;"."&amp;2</f>
        <v>9.2</v>
      </c>
      <c r="B186" s="278" t="s">
        <v>638</v>
      </c>
      <c r="C186" s="241"/>
      <c r="D186" s="242"/>
      <c r="E186" s="243"/>
      <c r="F186" s="244"/>
      <c r="G186" s="245"/>
      <c r="H186" s="246">
        <f t="shared" si="32"/>
        <v>0</v>
      </c>
    </row>
    <row r="187" spans="1:8" s="56" customFormat="1" ht="15.75" x14ac:dyDescent="0.25">
      <c r="A187" s="257" t="str">
        <f>$A$186&amp;"."&amp;1</f>
        <v>9.2.1</v>
      </c>
      <c r="B187" s="270" t="s">
        <v>597</v>
      </c>
      <c r="C187" s="218" t="s">
        <v>575</v>
      </c>
      <c r="D187" s="230"/>
      <c r="E187" s="194"/>
      <c r="F187" s="244"/>
      <c r="G187" s="245"/>
      <c r="H187" s="246">
        <f t="shared" si="32"/>
        <v>0</v>
      </c>
    </row>
    <row r="188" spans="1:8" s="56" customFormat="1" ht="15.75" x14ac:dyDescent="0.25">
      <c r="A188" s="257" t="str">
        <f>$A$186&amp;"."&amp;2</f>
        <v>9.2.2</v>
      </c>
      <c r="B188" s="270" t="s">
        <v>598</v>
      </c>
      <c r="C188" s="218" t="s">
        <v>575</v>
      </c>
      <c r="D188" s="230"/>
      <c r="E188" s="194"/>
      <c r="F188" s="244"/>
      <c r="G188" s="245"/>
      <c r="H188" s="246">
        <f t="shared" si="32"/>
        <v>0</v>
      </c>
    </row>
    <row r="189" spans="1:8" s="56" customFormat="1" ht="15.75" x14ac:dyDescent="0.25">
      <c r="A189" s="257" t="str">
        <f>$A$186&amp;"."&amp;3</f>
        <v>9.2.3</v>
      </c>
      <c r="B189" s="270" t="s">
        <v>599</v>
      </c>
      <c r="C189" s="218" t="s">
        <v>575</v>
      </c>
      <c r="D189" s="230"/>
      <c r="E189" s="194"/>
      <c r="F189" s="244"/>
      <c r="G189" s="245"/>
      <c r="H189" s="246">
        <f t="shared" si="32"/>
        <v>0</v>
      </c>
    </row>
    <row r="190" spans="1:8" s="56" customFormat="1" ht="15.75" x14ac:dyDescent="0.25">
      <c r="A190" s="257" t="str">
        <f>$A$186&amp;"."&amp;4</f>
        <v>9.2.4</v>
      </c>
      <c r="B190" s="270" t="s">
        <v>600</v>
      </c>
      <c r="C190" s="218" t="s">
        <v>575</v>
      </c>
      <c r="D190" s="230"/>
      <c r="E190" s="194"/>
      <c r="F190" s="244"/>
      <c r="G190" s="245"/>
      <c r="H190" s="246">
        <f t="shared" si="32"/>
        <v>0</v>
      </c>
    </row>
    <row r="191" spans="1:8" s="56" customFormat="1" ht="15.75" x14ac:dyDescent="0.25">
      <c r="A191" s="257" t="str">
        <f>$A$186&amp;"."&amp;5</f>
        <v>9.2.5</v>
      </c>
      <c r="B191" s="270" t="s">
        <v>601</v>
      </c>
      <c r="C191" s="218" t="s">
        <v>575</v>
      </c>
      <c r="D191" s="230"/>
      <c r="E191" s="194"/>
      <c r="F191" s="244"/>
      <c r="G191" s="245"/>
      <c r="H191" s="246">
        <f t="shared" si="32"/>
        <v>0</v>
      </c>
    </row>
    <row r="192" spans="1:8" s="56" customFormat="1" ht="15.75" x14ac:dyDescent="0.25">
      <c r="A192" s="257" t="str">
        <f>$A$186&amp;"."&amp;6</f>
        <v>9.2.6</v>
      </c>
      <c r="B192" s="270" t="s">
        <v>602</v>
      </c>
      <c r="C192" s="218" t="s">
        <v>575</v>
      </c>
      <c r="D192" s="230"/>
      <c r="E192" s="194"/>
      <c r="F192" s="244"/>
      <c r="G192" s="245"/>
      <c r="H192" s="246">
        <f t="shared" si="32"/>
        <v>0</v>
      </c>
    </row>
    <row r="193" spans="1:8" s="58" customFormat="1" ht="21.6" customHeight="1" x14ac:dyDescent="0.3">
      <c r="A193" s="256">
        <f>A19</f>
        <v>10</v>
      </c>
      <c r="B193" s="307" t="str">
        <f>B19</f>
        <v>Prestations complémentaires</v>
      </c>
      <c r="C193" s="64"/>
      <c r="D193" s="229"/>
      <c r="E193" s="199"/>
      <c r="F193" s="207"/>
      <c r="G193" s="208"/>
      <c r="H193" s="209">
        <f t="shared" si="28"/>
        <v>0</v>
      </c>
    </row>
    <row r="194" spans="1:8" s="55" customFormat="1" ht="20.25" x14ac:dyDescent="0.3">
      <c r="A194" s="259" t="str">
        <f>$A$193&amp;"."&amp;1</f>
        <v>10.1</v>
      </c>
      <c r="B194" s="271" t="s">
        <v>558</v>
      </c>
      <c r="C194" s="218" t="s">
        <v>6</v>
      </c>
      <c r="D194" s="230"/>
      <c r="E194" s="243"/>
      <c r="F194" s="244"/>
      <c r="G194" s="245"/>
      <c r="H194" s="246">
        <f t="shared" si="28"/>
        <v>0</v>
      </c>
    </row>
    <row r="195" spans="1:8" s="56" customFormat="1" ht="15.75" x14ac:dyDescent="0.25">
      <c r="A195" s="259" t="str">
        <f>$A$193&amp;"."&amp;2</f>
        <v>10.2</v>
      </c>
      <c r="B195" s="271" t="s">
        <v>13</v>
      </c>
      <c r="C195" s="218" t="s">
        <v>0</v>
      </c>
      <c r="D195" s="230"/>
      <c r="E195" s="243"/>
      <c r="F195" s="244"/>
      <c r="G195" s="245"/>
      <c r="H195" s="246">
        <f t="shared" si="28"/>
        <v>0</v>
      </c>
    </row>
    <row r="196" spans="1:8" s="56" customFormat="1" ht="15.75" x14ac:dyDescent="0.25">
      <c r="A196" s="259" t="str">
        <f>$A$193&amp;"."&amp;3</f>
        <v>10.3</v>
      </c>
      <c r="B196" s="271" t="s">
        <v>14</v>
      </c>
      <c r="C196" s="218" t="s">
        <v>0</v>
      </c>
      <c r="D196" s="230"/>
      <c r="E196" s="243"/>
      <c r="F196" s="244"/>
      <c r="G196" s="245"/>
      <c r="H196" s="246">
        <f t="shared" si="28"/>
        <v>0</v>
      </c>
    </row>
    <row r="197" spans="1:8" s="56" customFormat="1" ht="15.75" x14ac:dyDescent="0.25">
      <c r="A197" s="259" t="str">
        <f>$A$193&amp;"."&amp;4</f>
        <v>10.4</v>
      </c>
      <c r="B197" s="271" t="s">
        <v>578</v>
      </c>
      <c r="C197" s="218" t="s">
        <v>0</v>
      </c>
      <c r="D197" s="230"/>
      <c r="E197" s="243"/>
      <c r="F197" s="244"/>
      <c r="G197" s="245"/>
      <c r="H197" s="246">
        <f t="shared" si="28"/>
        <v>0</v>
      </c>
    </row>
    <row r="198" spans="1:8" s="56" customFormat="1" ht="16.5" thickBot="1" x14ac:dyDescent="0.3">
      <c r="A198" s="274" t="str">
        <f>$A$193&amp;"."&amp;5</f>
        <v>10.5</v>
      </c>
      <c r="B198" s="275" t="s">
        <v>579</v>
      </c>
      <c r="C198" s="276" t="s">
        <v>0</v>
      </c>
      <c r="D198" s="277"/>
      <c r="E198" s="316"/>
      <c r="F198" s="313"/>
      <c r="G198" s="314"/>
      <c r="H198" s="315">
        <f t="shared" si="28"/>
        <v>0</v>
      </c>
    </row>
    <row r="199" spans="1:8" s="58" customFormat="1" ht="15.75" thickTop="1" x14ac:dyDescent="0.25">
      <c r="A199" s="260"/>
      <c r="C199" s="95"/>
      <c r="D199" s="232"/>
      <c r="E199" s="199"/>
      <c r="F199"/>
      <c r="G199"/>
      <c r="H199"/>
    </row>
    <row r="201" spans="1:8" x14ac:dyDescent="0.25">
      <c r="B201" s="272"/>
    </row>
  </sheetData>
  <mergeCells count="6">
    <mergeCell ref="F7:H7"/>
    <mergeCell ref="A144:A145"/>
    <mergeCell ref="A122:A123"/>
    <mergeCell ref="A44:A45"/>
    <mergeCell ref="A31:A32"/>
    <mergeCell ref="A21:A22"/>
  </mergeCells>
  <pageMargins left="0.51181102362204722" right="0.31496062992125984" top="0.35433070866141736" bottom="0.35433070866141736" header="0.11811023622047245" footer="0.11811023622047245"/>
  <pageSetup paperSize="9" scale="63" fitToHeight="0" orientation="portrait" cellComments="asDisplayed" r:id="rId1"/>
  <headerFooter>
    <oddFooter>&amp;L&amp;8&amp;F&amp;11
&amp;8&amp;Z&amp;RPage - &amp;P/&amp;N
Imprimé le 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  <pageSetUpPr fitToPage="1"/>
  </sheetPr>
  <dimension ref="A1:N50"/>
  <sheetViews>
    <sheetView showGridLines="0" zoomScaleNormal="100" zoomScaleSheetLayoutView="85" workbookViewId="0">
      <pane xSplit="1" ySplit="5" topLeftCell="B6" activePane="bottomRight" state="frozen"/>
      <selection activeCell="E22" sqref="E22"/>
      <selection pane="topRight" activeCell="E22" sqref="E22"/>
      <selection pane="bottomLeft" activeCell="E22" sqref="E22"/>
      <selection pane="bottomRight" activeCell="C30" sqref="C30"/>
    </sheetView>
  </sheetViews>
  <sheetFormatPr baseColWidth="10" defaultColWidth="11.42578125" defaultRowHeight="15" x14ac:dyDescent="0.25"/>
  <cols>
    <col min="1" max="1" width="8.42578125" style="54" bestFit="1" customWidth="1"/>
    <col min="2" max="2" width="60.7109375" style="54" customWidth="1"/>
    <col min="3" max="7" width="10.7109375" style="54" customWidth="1"/>
    <col min="8" max="8" width="12.5703125" style="62" customWidth="1"/>
    <col min="9" max="9" width="5.42578125" style="60" bestFit="1" customWidth="1"/>
    <col min="10" max="10" width="0" style="54" hidden="1" customWidth="1"/>
    <col min="11" max="14" width="11.42578125" style="54" hidden="1" customWidth="1"/>
    <col min="15" max="16384" width="11.42578125" style="54"/>
  </cols>
  <sheetData>
    <row r="1" spans="1:10" s="30" customFormat="1" ht="15" customHeight="1" x14ac:dyDescent="0.2">
      <c r="A1" s="26" t="str">
        <f>"SENAT"&amp;" - "&amp;'AC Diag A&amp;P - PG'!B5&amp;" - "&amp;'AC Diag A&amp;P - PG'!B2&amp;'AC Diag A&amp;P - PG'!B3</f>
        <v>SENAT - 15, RUE DE VAUGIRARD 75006 PARIS - DIRECTION DE L'ARCHITECTURE,DU PATRIMOINE ET DES JARDINS</v>
      </c>
      <c r="B1" s="27"/>
      <c r="C1" s="27"/>
      <c r="D1" s="27"/>
      <c r="E1" s="27"/>
      <c r="F1" s="27"/>
      <c r="G1" s="29"/>
      <c r="H1" s="210"/>
      <c r="J1" s="42"/>
    </row>
    <row r="2" spans="1:10" s="46" customFormat="1" ht="15.75" x14ac:dyDescent="0.25">
      <c r="A2" s="43"/>
      <c r="B2" s="31" t="str">
        <f>'AC Diag A&amp;P - PG'!A23&amp;" - "&amp;'AC Diag A&amp;P - PG'!A15&amp;" - "&amp;'AC Diag A&amp;P - PG'!A16</f>
        <v xml:space="preserve">D.C.E. - ACCORD-CADRE - </v>
      </c>
      <c r="C2" s="31"/>
      <c r="D2" s="31"/>
      <c r="E2" s="31"/>
      <c r="F2" s="215" t="str">
        <f>'AC Diag A&amp;P - PG'!E34</f>
        <v xml:space="preserve"> DÉCEMBRE 2025</v>
      </c>
      <c r="G2" s="211"/>
      <c r="H2" s="201"/>
    </row>
    <row r="3" spans="1:10" s="49" customFormat="1" ht="12.75" x14ac:dyDescent="0.2">
      <c r="A3" s="47"/>
      <c r="B3" s="71" t="str">
        <f>'AC Diag A&amp;P - PG'!A18</f>
        <v>MISSIONS DE DIAGNOSTICS
 RELATIFS À L'AMIANTE ET AU PLOMB</v>
      </c>
      <c r="C3" s="71"/>
      <c r="D3" s="71"/>
      <c r="E3" s="71"/>
      <c r="F3" s="71"/>
      <c r="G3" s="212"/>
      <c r="H3" s="48"/>
    </row>
    <row r="4" spans="1:10" s="36" customFormat="1" ht="15.75" x14ac:dyDescent="0.25">
      <c r="A4" s="32"/>
      <c r="B4" s="33" t="str">
        <f>'AC Diag A&amp;P - PG'!A26</f>
        <v>BORDEREAU DE PRIX UNITAIRES (BPU)</v>
      </c>
      <c r="C4" s="33"/>
      <c r="D4" s="33"/>
      <c r="E4" s="33"/>
      <c r="F4" s="33"/>
      <c r="G4" s="213"/>
      <c r="H4" s="202"/>
      <c r="I4" s="35"/>
      <c r="J4" s="50"/>
    </row>
    <row r="5" spans="1:10" s="41" customFormat="1" ht="12" thickBot="1" x14ac:dyDescent="0.25">
      <c r="A5" s="37"/>
      <c r="B5" s="38"/>
      <c r="C5" s="38"/>
      <c r="D5" s="38"/>
      <c r="E5" s="38"/>
      <c r="F5" s="38"/>
      <c r="G5" s="214"/>
      <c r="H5" s="203"/>
      <c r="I5" s="40"/>
      <c r="J5" s="40"/>
    </row>
    <row r="6" spans="1:10" ht="15.75" thickBot="1" x14ac:dyDescent="0.3"/>
    <row r="7" spans="1:10" s="73" customFormat="1" ht="19.5" thickBot="1" x14ac:dyDescent="0.35">
      <c r="B7" s="81"/>
      <c r="C7" s="338" t="s">
        <v>610</v>
      </c>
      <c r="D7" s="339"/>
      <c r="E7" s="339"/>
      <c r="F7" s="339"/>
      <c r="G7" s="340"/>
      <c r="H7" s="74"/>
      <c r="I7" s="75"/>
    </row>
    <row r="8" spans="1:10" s="82" customFormat="1" ht="21.75" customHeight="1" thickBot="1" x14ac:dyDescent="0.3">
      <c r="B8" s="84" t="s">
        <v>609</v>
      </c>
      <c r="C8" s="76">
        <v>1</v>
      </c>
      <c r="D8" s="77">
        <v>2</v>
      </c>
      <c r="E8" s="77">
        <v>3</v>
      </c>
      <c r="F8" s="77">
        <v>4</v>
      </c>
      <c r="G8" s="78">
        <v>5</v>
      </c>
      <c r="H8" s="62"/>
      <c r="I8" s="83"/>
    </row>
    <row r="9" spans="1:10" x14ac:dyDescent="0.25">
      <c r="B9" s="79"/>
      <c r="C9" s="85"/>
      <c r="D9" s="86"/>
      <c r="E9" s="86"/>
      <c r="F9" s="86"/>
      <c r="G9" s="87"/>
    </row>
    <row r="10" spans="1:10" x14ac:dyDescent="0.25">
      <c r="B10" s="79" t="s">
        <v>606</v>
      </c>
      <c r="C10" s="91" t="s">
        <v>15</v>
      </c>
      <c r="D10" s="92"/>
      <c r="E10" s="92"/>
      <c r="F10" s="92"/>
      <c r="G10" s="93"/>
    </row>
    <row r="11" spans="1:10" x14ac:dyDescent="0.25">
      <c r="B11" s="176" t="s">
        <v>553</v>
      </c>
      <c r="C11" s="91"/>
      <c r="D11" s="92"/>
      <c r="E11" s="92"/>
      <c r="F11" s="92"/>
      <c r="G11" s="93"/>
    </row>
    <row r="12" spans="1:10" x14ac:dyDescent="0.25">
      <c r="B12" s="79" t="s">
        <v>16</v>
      </c>
      <c r="C12" s="91"/>
      <c r="D12" s="92"/>
      <c r="E12" s="92"/>
      <c r="F12" s="92"/>
      <c r="G12" s="93"/>
    </row>
    <row r="13" spans="1:10" x14ac:dyDescent="0.25">
      <c r="B13" s="79" t="s">
        <v>17</v>
      </c>
      <c r="C13" s="91" t="s">
        <v>15</v>
      </c>
      <c r="D13" s="92"/>
      <c r="E13" s="92"/>
      <c r="F13" s="92"/>
      <c r="G13" s="93"/>
    </row>
    <row r="14" spans="1:10" x14ac:dyDescent="0.25">
      <c r="B14" s="79" t="s">
        <v>18</v>
      </c>
      <c r="C14" s="91"/>
      <c r="D14" s="92" t="s">
        <v>15</v>
      </c>
      <c r="E14" s="92"/>
      <c r="F14" s="92"/>
      <c r="G14" s="93"/>
    </row>
    <row r="15" spans="1:10" x14ac:dyDescent="0.25">
      <c r="B15" s="79" t="s">
        <v>19</v>
      </c>
      <c r="C15" s="91"/>
      <c r="D15" s="92"/>
      <c r="E15" s="92" t="s">
        <v>15</v>
      </c>
      <c r="F15" s="92"/>
      <c r="G15" s="93"/>
    </row>
    <row r="16" spans="1:10" x14ac:dyDescent="0.25">
      <c r="B16" s="79" t="s">
        <v>20</v>
      </c>
      <c r="C16" s="91"/>
      <c r="D16" s="92"/>
      <c r="E16" s="92"/>
      <c r="F16" s="92" t="s">
        <v>15</v>
      </c>
      <c r="G16" s="93"/>
    </row>
    <row r="17" spans="2:13" x14ac:dyDescent="0.25">
      <c r="B17" s="176" t="s">
        <v>553</v>
      </c>
      <c r="C17" s="91"/>
      <c r="D17" s="92"/>
      <c r="E17" s="92"/>
      <c r="F17" s="92"/>
      <c r="G17" s="93"/>
    </row>
    <row r="18" spans="2:13" x14ac:dyDescent="0.25">
      <c r="B18" s="79" t="s">
        <v>21</v>
      </c>
      <c r="C18" s="91"/>
      <c r="D18" s="92"/>
      <c r="E18" s="92"/>
      <c r="F18" s="92"/>
      <c r="G18" s="93"/>
      <c r="L18" s="96"/>
      <c r="M18" s="96"/>
    </row>
    <row r="19" spans="2:13" x14ac:dyDescent="0.25">
      <c r="B19" s="79" t="str">
        <f>"          • sur une surface utile inférieure à "&amp;M19&amp;" m2"</f>
        <v xml:space="preserve">          • sur une surface utile inférieure à 500 m2</v>
      </c>
      <c r="C19" s="91" t="s">
        <v>15</v>
      </c>
      <c r="D19" s="92"/>
      <c r="E19" s="92"/>
      <c r="F19" s="92"/>
      <c r="G19" s="93"/>
      <c r="L19" s="96"/>
      <c r="M19" s="96">
        <f>L20-1</f>
        <v>500</v>
      </c>
    </row>
    <row r="20" spans="2:13" x14ac:dyDescent="0.25">
      <c r="B20" s="79" t="str">
        <f>"          • sur une surface utile de "&amp;L20&amp;" m2"&amp;" à "&amp;M20&amp;" m2"</f>
        <v xml:space="preserve">          • sur une surface utile de 501 m2 à 1000 m2</v>
      </c>
      <c r="C20" s="91"/>
      <c r="D20" s="92" t="s">
        <v>15</v>
      </c>
      <c r="E20" s="92"/>
      <c r="F20" s="92"/>
      <c r="G20" s="93"/>
      <c r="L20" s="96">
        <v>501</v>
      </c>
      <c r="M20" s="96">
        <f>L21-1</f>
        <v>1000</v>
      </c>
    </row>
    <row r="21" spans="2:13" x14ac:dyDescent="0.25">
      <c r="B21" s="79" t="str">
        <f t="shared" ref="B21:B23" si="0">"          • sur une surface utile de "&amp;L21&amp;" m2"&amp;" à "&amp;M21&amp;" m2"</f>
        <v xml:space="preserve">          • sur une surface utile de 1001 m2 à 2000 m2</v>
      </c>
      <c r="C21" s="91"/>
      <c r="D21" s="92"/>
      <c r="E21" s="92" t="s">
        <v>15</v>
      </c>
      <c r="F21" s="92"/>
      <c r="G21" s="93"/>
      <c r="L21" s="96">
        <v>1001</v>
      </c>
      <c r="M21" s="96">
        <f>L22-1</f>
        <v>2000</v>
      </c>
    </row>
    <row r="22" spans="2:13" x14ac:dyDescent="0.25">
      <c r="B22" s="79" t="str">
        <f t="shared" si="0"/>
        <v xml:space="preserve">          • sur une surface utile de 2001 m2 à 3000 m2</v>
      </c>
      <c r="C22" s="91"/>
      <c r="D22" s="92"/>
      <c r="E22" s="92"/>
      <c r="F22" s="92" t="s">
        <v>15</v>
      </c>
      <c r="G22" s="93"/>
      <c r="L22" s="96">
        <v>2001</v>
      </c>
      <c r="M22" s="96">
        <f>L23-1</f>
        <v>3000</v>
      </c>
    </row>
    <row r="23" spans="2:13" x14ac:dyDescent="0.25">
      <c r="B23" s="79" t="str">
        <f t="shared" si="0"/>
        <v xml:space="preserve">          • sur une surface utile de 3001 m2 à 4000 m2</v>
      </c>
      <c r="C23" s="91"/>
      <c r="D23" s="92"/>
      <c r="E23" s="92"/>
      <c r="F23" s="92"/>
      <c r="G23" s="93" t="s">
        <v>15</v>
      </c>
      <c r="L23" s="97">
        <v>3001</v>
      </c>
      <c r="M23" s="97">
        <v>4000</v>
      </c>
    </row>
    <row r="24" spans="2:13" x14ac:dyDescent="0.25">
      <c r="B24" s="176" t="s">
        <v>553</v>
      </c>
      <c r="C24" s="91"/>
      <c r="D24" s="92"/>
      <c r="E24" s="92"/>
      <c r="F24" s="92"/>
      <c r="G24" s="93"/>
      <c r="L24" s="96"/>
      <c r="M24" s="96"/>
    </row>
    <row r="25" spans="2:13" x14ac:dyDescent="0.25">
      <c r="B25" s="79" t="s">
        <v>608</v>
      </c>
      <c r="C25" s="91"/>
      <c r="D25" s="92"/>
      <c r="E25" s="92"/>
      <c r="F25" s="92"/>
      <c r="G25" s="93"/>
    </row>
    <row r="26" spans="2:13" x14ac:dyDescent="0.25">
      <c r="B26" s="79" t="s">
        <v>22</v>
      </c>
      <c r="C26" s="91" t="s">
        <v>15</v>
      </c>
      <c r="D26" s="92"/>
      <c r="E26" s="92"/>
      <c r="F26" s="92"/>
      <c r="G26" s="93"/>
    </row>
    <row r="27" spans="2:13" x14ac:dyDescent="0.25">
      <c r="B27" s="79" t="s">
        <v>23</v>
      </c>
      <c r="C27" s="91"/>
      <c r="D27" s="92" t="s">
        <v>15</v>
      </c>
      <c r="E27" s="92"/>
      <c r="F27" s="92"/>
      <c r="G27" s="93"/>
    </row>
    <row r="28" spans="2:13" x14ac:dyDescent="0.25">
      <c r="B28" s="79" t="s">
        <v>24</v>
      </c>
      <c r="C28" s="91"/>
      <c r="D28" s="92"/>
      <c r="E28" s="92" t="s">
        <v>15</v>
      </c>
      <c r="F28" s="92"/>
      <c r="G28" s="93"/>
    </row>
    <row r="29" spans="2:13" x14ac:dyDescent="0.25">
      <c r="B29" s="79" t="s">
        <v>25</v>
      </c>
      <c r="C29" s="91"/>
      <c r="D29" s="92"/>
      <c r="E29" s="92"/>
      <c r="F29" s="92" t="s">
        <v>15</v>
      </c>
      <c r="G29" s="93"/>
    </row>
    <row r="30" spans="2:13" x14ac:dyDescent="0.25">
      <c r="B30" s="79" t="s">
        <v>26</v>
      </c>
      <c r="C30" s="91"/>
      <c r="D30" s="92"/>
      <c r="E30" s="92"/>
      <c r="F30" s="92"/>
      <c r="G30" s="93" t="s">
        <v>15</v>
      </c>
    </row>
    <row r="31" spans="2:13" x14ac:dyDescent="0.25">
      <c r="B31" s="176" t="s">
        <v>553</v>
      </c>
      <c r="C31" s="91"/>
      <c r="D31" s="92"/>
      <c r="E31" s="92"/>
      <c r="F31" s="92"/>
      <c r="G31" s="93"/>
    </row>
    <row r="32" spans="2:13" x14ac:dyDescent="0.25">
      <c r="B32" s="79" t="s">
        <v>27</v>
      </c>
      <c r="C32" s="91"/>
      <c r="D32" s="92"/>
      <c r="E32" s="92"/>
      <c r="F32" s="92"/>
      <c r="G32" s="93"/>
      <c r="L32" s="96"/>
      <c r="M32" s="96"/>
    </row>
    <row r="33" spans="2:13" x14ac:dyDescent="0.25">
      <c r="B33" s="79" t="str">
        <f>"          • sur une surface inférieure à "&amp;M33&amp;" m2"</f>
        <v xml:space="preserve">          • sur une surface inférieure à 500 m2</v>
      </c>
      <c r="C33" s="91" t="s">
        <v>15</v>
      </c>
      <c r="D33" s="92"/>
      <c r="E33" s="92"/>
      <c r="F33" s="92"/>
      <c r="G33" s="93"/>
      <c r="L33" s="96"/>
      <c r="M33" s="96">
        <v>500</v>
      </c>
    </row>
    <row r="34" spans="2:13" x14ac:dyDescent="0.25">
      <c r="B34" s="79" t="str">
        <f>"          • sur une surface de "&amp;L34&amp;" m2"&amp;" à "&amp;M34&amp;" m2"</f>
        <v xml:space="preserve">          • sur une surface de 501 m2 à 1000 m2</v>
      </c>
      <c r="C34" s="91"/>
      <c r="D34" s="92" t="s">
        <v>15</v>
      </c>
      <c r="E34" s="92"/>
      <c r="F34" s="92"/>
      <c r="G34" s="93"/>
      <c r="L34" s="96">
        <f>M33+1</f>
        <v>501</v>
      </c>
      <c r="M34" s="96">
        <v>1000</v>
      </c>
    </row>
    <row r="35" spans="2:13" x14ac:dyDescent="0.25">
      <c r="B35" s="79" t="str">
        <f t="shared" ref="B35:B37" si="1">"          • sur une surface de "&amp;L35&amp;" m2"&amp;" à "&amp;M35&amp;" m2"</f>
        <v xml:space="preserve">          • sur une surface de 1001 m2 à 2000 m2</v>
      </c>
      <c r="C35" s="91"/>
      <c r="D35" s="92"/>
      <c r="E35" s="92" t="s">
        <v>15</v>
      </c>
      <c r="F35" s="92"/>
      <c r="G35" s="93"/>
      <c r="L35" s="96">
        <f>M34+1</f>
        <v>1001</v>
      </c>
      <c r="M35" s="96">
        <v>2000</v>
      </c>
    </row>
    <row r="36" spans="2:13" x14ac:dyDescent="0.25">
      <c r="B36" s="79" t="str">
        <f t="shared" si="1"/>
        <v xml:space="preserve">          • sur une surface de 2001 m2 à 3000 m2</v>
      </c>
      <c r="C36" s="91"/>
      <c r="D36" s="92"/>
      <c r="E36" s="92"/>
      <c r="F36" s="92" t="s">
        <v>15</v>
      </c>
      <c r="G36" s="93"/>
      <c r="L36" s="96">
        <f>M35+1</f>
        <v>2001</v>
      </c>
      <c r="M36" s="96">
        <v>3000</v>
      </c>
    </row>
    <row r="37" spans="2:13" x14ac:dyDescent="0.25">
      <c r="B37" s="79" t="str">
        <f t="shared" si="1"/>
        <v xml:space="preserve">          • sur une surface de 3001 m2 à 5000 m2</v>
      </c>
      <c r="C37" s="91"/>
      <c r="D37" s="92"/>
      <c r="E37" s="92"/>
      <c r="F37" s="92"/>
      <c r="G37" s="93" t="s">
        <v>15</v>
      </c>
      <c r="L37" s="97">
        <f>M36+1</f>
        <v>3001</v>
      </c>
      <c r="M37" s="97">
        <v>5000</v>
      </c>
    </row>
    <row r="38" spans="2:13" x14ac:dyDescent="0.25">
      <c r="B38" s="176" t="s">
        <v>553</v>
      </c>
      <c r="C38" s="91"/>
      <c r="D38" s="92"/>
      <c r="E38" s="92"/>
      <c r="F38" s="92"/>
      <c r="G38" s="93"/>
    </row>
    <row r="39" spans="2:13" x14ac:dyDescent="0.25">
      <c r="B39" s="79" t="s">
        <v>557</v>
      </c>
      <c r="C39" s="91"/>
      <c r="D39" s="92"/>
      <c r="E39" s="92"/>
      <c r="F39" s="92"/>
      <c r="G39" s="93"/>
    </row>
    <row r="40" spans="2:13" x14ac:dyDescent="0.25">
      <c r="B40" s="79" t="s">
        <v>562</v>
      </c>
      <c r="C40" s="91" t="s">
        <v>15</v>
      </c>
      <c r="D40" s="92"/>
      <c r="E40" s="92"/>
      <c r="F40" s="92"/>
      <c r="G40" s="93"/>
    </row>
    <row r="41" spans="2:13" x14ac:dyDescent="0.25">
      <c r="B41" s="79" t="s">
        <v>563</v>
      </c>
      <c r="C41" s="91"/>
      <c r="D41" s="92" t="s">
        <v>15</v>
      </c>
      <c r="E41" s="92"/>
      <c r="F41" s="92"/>
      <c r="G41" s="93"/>
    </row>
    <row r="42" spans="2:13" x14ac:dyDescent="0.25">
      <c r="B42" s="79" t="s">
        <v>564</v>
      </c>
      <c r="C42" s="91"/>
      <c r="D42" s="92"/>
      <c r="E42" s="92" t="s">
        <v>15</v>
      </c>
      <c r="F42" s="92"/>
      <c r="G42" s="93"/>
    </row>
    <row r="43" spans="2:13" x14ac:dyDescent="0.25">
      <c r="B43" s="79" t="s">
        <v>565</v>
      </c>
      <c r="C43" s="91"/>
      <c r="D43" s="92"/>
      <c r="E43" s="92"/>
      <c r="F43" s="92" t="s">
        <v>15</v>
      </c>
      <c r="G43" s="93"/>
    </row>
    <row r="44" spans="2:13" x14ac:dyDescent="0.25">
      <c r="B44" s="79" t="s">
        <v>566</v>
      </c>
      <c r="C44" s="91"/>
      <c r="D44" s="92"/>
      <c r="E44" s="92"/>
      <c r="F44" s="92"/>
      <c r="G44" s="93" t="s">
        <v>15</v>
      </c>
    </row>
    <row r="45" spans="2:13" x14ac:dyDescent="0.25">
      <c r="B45" s="79"/>
      <c r="C45" s="91"/>
      <c r="D45" s="92"/>
      <c r="E45" s="92"/>
      <c r="F45" s="92"/>
      <c r="G45" s="93"/>
    </row>
    <row r="46" spans="2:13" x14ac:dyDescent="0.25">
      <c r="B46" s="79"/>
      <c r="C46" s="91"/>
      <c r="D46" s="92"/>
      <c r="E46" s="92"/>
      <c r="F46" s="92"/>
      <c r="G46" s="93"/>
    </row>
    <row r="47" spans="2:13" x14ac:dyDescent="0.25">
      <c r="B47" s="79"/>
      <c r="C47" s="91"/>
      <c r="D47" s="92"/>
      <c r="E47" s="92"/>
      <c r="F47" s="92"/>
      <c r="G47" s="93"/>
    </row>
    <row r="48" spans="2:13" x14ac:dyDescent="0.25">
      <c r="B48" s="79"/>
      <c r="C48" s="91"/>
      <c r="D48" s="92"/>
      <c r="E48" s="92"/>
      <c r="F48" s="92"/>
      <c r="G48" s="93"/>
    </row>
    <row r="49" spans="2:7" x14ac:dyDescent="0.25">
      <c r="B49" s="79"/>
      <c r="C49" s="91"/>
      <c r="D49" s="92"/>
      <c r="E49" s="92"/>
      <c r="F49" s="92"/>
      <c r="G49" s="93"/>
    </row>
    <row r="50" spans="2:7" ht="15.75" thickBot="1" x14ac:dyDescent="0.3">
      <c r="B50" s="80"/>
      <c r="C50" s="88"/>
      <c r="D50" s="89"/>
      <c r="E50" s="89"/>
      <c r="F50" s="89"/>
      <c r="G50" s="90"/>
    </row>
  </sheetData>
  <mergeCells count="1">
    <mergeCell ref="C7:G7"/>
  </mergeCells>
  <pageMargins left="0.51181102362204722" right="0.31496062992125984" top="0.35433070866141736" bottom="0.35433070866141736" header="0.11811023622047245" footer="0.11811023622047245"/>
  <pageSetup paperSize="9" scale="70" fitToHeight="0" orientation="portrait" cellComments="asDisplayed" r:id="rId1"/>
  <headerFooter>
    <oddFooter>&amp;L&amp;8&amp;F&amp;11
&amp;8&amp;Z&amp;RPage - &amp;P/&amp;N
Imprimé le 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121"/>
  <sheetViews>
    <sheetView topLeftCell="A69" workbookViewId="0">
      <selection activeCell="C109" sqref="C109"/>
    </sheetView>
  </sheetViews>
  <sheetFormatPr baseColWidth="10" defaultColWidth="11.42578125" defaultRowHeight="12.75" x14ac:dyDescent="0.2"/>
  <cols>
    <col min="1" max="1" width="11.42578125" style="98"/>
    <col min="2" max="2" width="97.5703125" style="98" customWidth="1"/>
    <col min="3" max="3" width="14.85546875" style="98" customWidth="1"/>
    <col min="4" max="4" width="13.140625" style="98" bestFit="1" customWidth="1"/>
    <col min="5" max="7" width="12.28515625" style="98" customWidth="1"/>
    <col min="8" max="8" width="15.28515625" style="98" customWidth="1"/>
    <col min="9" max="11" width="14.140625" style="98" bestFit="1" customWidth="1"/>
    <col min="12" max="12" width="13.85546875" style="98" bestFit="1" customWidth="1"/>
    <col min="13" max="13" width="14.140625" style="98" bestFit="1" customWidth="1"/>
    <col min="14" max="14" width="14.7109375" style="98" bestFit="1" customWidth="1"/>
    <col min="15" max="15" width="27.28515625" style="98" bestFit="1" customWidth="1"/>
    <col min="16" max="16" width="22.7109375" style="98" bestFit="1" customWidth="1"/>
    <col min="17" max="17" width="13" style="98" bestFit="1" customWidth="1"/>
    <col min="18" max="19" width="14.140625" style="98" bestFit="1" customWidth="1"/>
    <col min="20" max="20" width="24.140625" style="98" bestFit="1" customWidth="1"/>
    <col min="21" max="21" width="14.140625" style="98" bestFit="1" customWidth="1"/>
    <col min="22" max="22" width="15.28515625" style="98" bestFit="1" customWidth="1"/>
    <col min="23" max="16384" width="11.42578125" style="98"/>
  </cols>
  <sheetData>
    <row r="2" spans="1:14" x14ac:dyDescent="0.2">
      <c r="B2" s="98" t="s">
        <v>35</v>
      </c>
      <c r="C2" s="98" t="s">
        <v>36</v>
      </c>
    </row>
    <row r="4" spans="1:14" x14ac:dyDescent="0.2">
      <c r="B4" s="98" t="s">
        <v>37</v>
      </c>
      <c r="C4" s="98" t="s">
        <v>38</v>
      </c>
    </row>
    <row r="5" spans="1:14" x14ac:dyDescent="0.2">
      <c r="B5" s="98" t="s">
        <v>39</v>
      </c>
      <c r="C5" s="98" t="s">
        <v>40</v>
      </c>
      <c r="D5" s="98" t="s">
        <v>41</v>
      </c>
      <c r="E5" s="98" t="s">
        <v>42</v>
      </c>
      <c r="F5" s="98" t="s">
        <v>43</v>
      </c>
    </row>
    <row r="6" spans="1:14" x14ac:dyDescent="0.2">
      <c r="B6" s="99" t="s">
        <v>44</v>
      </c>
      <c r="C6" s="100"/>
      <c r="D6" s="100"/>
      <c r="E6" s="100">
        <v>17832</v>
      </c>
      <c r="F6" s="100">
        <v>17832</v>
      </c>
    </row>
    <row r="7" spans="1:14" x14ac:dyDescent="0.2">
      <c r="B7" s="101" t="s">
        <v>45</v>
      </c>
      <c r="C7" s="100"/>
      <c r="D7" s="100"/>
      <c r="E7" s="100">
        <v>17832</v>
      </c>
      <c r="F7" s="100">
        <v>17832</v>
      </c>
    </row>
    <row r="8" spans="1:14" x14ac:dyDescent="0.2">
      <c r="B8" s="102" t="s">
        <v>46</v>
      </c>
      <c r="C8" s="100"/>
      <c r="D8" s="100"/>
      <c r="E8" s="100">
        <v>17832</v>
      </c>
      <c r="F8" s="100">
        <v>17832</v>
      </c>
    </row>
    <row r="9" spans="1:14" x14ac:dyDescent="0.2">
      <c r="B9" s="103">
        <v>39279</v>
      </c>
      <c r="C9" s="100"/>
      <c r="D9" s="100"/>
      <c r="E9" s="100">
        <v>17832</v>
      </c>
      <c r="F9" s="100">
        <v>17832</v>
      </c>
    </row>
    <row r="10" spans="1:14" x14ac:dyDescent="0.2">
      <c r="B10" s="99" t="s">
        <v>47</v>
      </c>
      <c r="C10" s="100">
        <v>18212.400000000001</v>
      </c>
      <c r="D10" s="100">
        <v>26263.200000000001</v>
      </c>
      <c r="E10" s="100">
        <v>31831.200000000001</v>
      </c>
      <c r="F10" s="100">
        <v>76306.8</v>
      </c>
    </row>
    <row r="11" spans="1:14" x14ac:dyDescent="0.2">
      <c r="B11" s="101" t="s">
        <v>48</v>
      </c>
      <c r="C11" s="100">
        <v>18212.400000000001</v>
      </c>
      <c r="D11" s="100">
        <v>26263.200000000001</v>
      </c>
      <c r="E11" s="100">
        <v>31831.200000000001</v>
      </c>
      <c r="F11" s="100">
        <v>76306.8</v>
      </c>
    </row>
    <row r="12" spans="1:14" x14ac:dyDescent="0.2">
      <c r="B12" s="102" t="s">
        <v>49</v>
      </c>
      <c r="C12" s="100">
        <v>0</v>
      </c>
      <c r="D12" s="100"/>
      <c r="E12" s="100"/>
      <c r="F12" s="100">
        <v>0</v>
      </c>
    </row>
    <row r="13" spans="1:14" x14ac:dyDescent="0.2">
      <c r="A13" s="99"/>
      <c r="B13" s="103">
        <v>34761</v>
      </c>
      <c r="C13" s="100">
        <v>0</v>
      </c>
      <c r="D13" s="100"/>
      <c r="E13" s="100"/>
      <c r="F13" s="100">
        <v>0</v>
      </c>
      <c r="H13" s="98" t="s">
        <v>171</v>
      </c>
      <c r="N13" s="98">
        <v>2</v>
      </c>
    </row>
    <row r="14" spans="1:14" x14ac:dyDescent="0.2">
      <c r="A14" s="99"/>
      <c r="B14" s="103">
        <v>35237</v>
      </c>
      <c r="C14" s="100">
        <v>0</v>
      </c>
      <c r="D14" s="100"/>
      <c r="E14" s="100"/>
      <c r="F14" s="100">
        <v>0</v>
      </c>
      <c r="H14" s="98" t="s">
        <v>172</v>
      </c>
      <c r="N14" s="98">
        <v>1</v>
      </c>
    </row>
    <row r="15" spans="1:14" x14ac:dyDescent="0.2">
      <c r="A15" s="99"/>
      <c r="B15" s="102" t="s">
        <v>50</v>
      </c>
      <c r="C15" s="100">
        <v>9790.7999999999993</v>
      </c>
      <c r="D15" s="100">
        <v>18433.2</v>
      </c>
      <c r="E15" s="100">
        <v>11281.2</v>
      </c>
      <c r="F15" s="100">
        <v>39505.199999999997</v>
      </c>
    </row>
    <row r="16" spans="1:14" x14ac:dyDescent="0.2">
      <c r="A16" s="99">
        <f t="shared" ref="A16:A45" si="0">+N16</f>
        <v>3</v>
      </c>
      <c r="B16" s="103">
        <v>34806</v>
      </c>
      <c r="C16" s="100">
        <v>2106</v>
      </c>
      <c r="D16" s="100">
        <v>0</v>
      </c>
      <c r="E16" s="100">
        <v>-2106</v>
      </c>
      <c r="F16" s="100">
        <v>0</v>
      </c>
      <c r="H16" s="98" t="s">
        <v>170</v>
      </c>
      <c r="N16" s="98">
        <v>3</v>
      </c>
    </row>
    <row r="17" spans="1:14" x14ac:dyDescent="0.2">
      <c r="A17" s="99">
        <f t="shared" si="0"/>
        <v>2</v>
      </c>
      <c r="B17" s="109">
        <v>35284</v>
      </c>
      <c r="C17" s="100">
        <v>1020</v>
      </c>
      <c r="D17" s="100"/>
      <c r="E17" s="100"/>
      <c r="F17" s="100">
        <v>1020</v>
      </c>
      <c r="H17" s="98" t="s">
        <v>171</v>
      </c>
      <c r="N17" s="98">
        <v>2</v>
      </c>
    </row>
    <row r="18" spans="1:14" x14ac:dyDescent="0.2">
      <c r="A18" s="99">
        <f t="shared" si="0"/>
        <v>5</v>
      </c>
      <c r="B18" s="103">
        <v>35741</v>
      </c>
      <c r="C18" s="100">
        <v>1012.8</v>
      </c>
      <c r="D18" s="100"/>
      <c r="E18" s="100"/>
      <c r="F18" s="100">
        <v>1012.8</v>
      </c>
      <c r="H18" s="98" t="s">
        <v>173</v>
      </c>
      <c r="N18" s="98">
        <v>5</v>
      </c>
    </row>
    <row r="19" spans="1:14" x14ac:dyDescent="0.2">
      <c r="A19" s="99">
        <f t="shared" si="0"/>
        <v>4</v>
      </c>
      <c r="B19" s="103">
        <v>35770</v>
      </c>
      <c r="C19" s="100">
        <v>2124</v>
      </c>
      <c r="D19" s="100"/>
      <c r="E19" s="100"/>
      <c r="F19" s="100">
        <v>2124</v>
      </c>
      <c r="H19" s="98" t="s">
        <v>174</v>
      </c>
      <c r="N19" s="98">
        <v>4</v>
      </c>
    </row>
    <row r="20" spans="1:14" x14ac:dyDescent="0.2">
      <c r="A20" s="99">
        <f t="shared" si="0"/>
        <v>6</v>
      </c>
      <c r="B20" s="103">
        <v>36012</v>
      </c>
      <c r="C20" s="100">
        <v>420</v>
      </c>
      <c r="D20" s="100"/>
      <c r="E20" s="100"/>
      <c r="F20" s="100">
        <v>420</v>
      </c>
      <c r="H20" s="98" t="s">
        <v>175</v>
      </c>
      <c r="N20" s="98">
        <v>6</v>
      </c>
    </row>
    <row r="21" spans="1:14" x14ac:dyDescent="0.2">
      <c r="A21" s="99">
        <f t="shared" si="0"/>
        <v>9</v>
      </c>
      <c r="B21" s="103">
        <v>36464</v>
      </c>
      <c r="C21" s="100"/>
      <c r="D21" s="100">
        <v>816</v>
      </c>
      <c r="E21" s="100"/>
      <c r="F21" s="100">
        <v>816</v>
      </c>
      <c r="H21" s="98" t="s">
        <v>176</v>
      </c>
      <c r="N21" s="98">
        <v>9</v>
      </c>
    </row>
    <row r="22" spans="1:14" x14ac:dyDescent="0.2">
      <c r="A22" s="99">
        <f t="shared" si="0"/>
        <v>7</v>
      </c>
      <c r="B22" s="103">
        <v>36530</v>
      </c>
      <c r="C22" s="100">
        <v>3108</v>
      </c>
      <c r="D22" s="100">
        <v>0</v>
      </c>
      <c r="E22" s="100"/>
      <c r="F22" s="100">
        <v>3108</v>
      </c>
      <c r="H22" s="98" t="s">
        <v>177</v>
      </c>
      <c r="N22" s="98">
        <v>7</v>
      </c>
    </row>
    <row r="23" spans="1:14" x14ac:dyDescent="0.2">
      <c r="A23" s="99">
        <f t="shared" si="0"/>
        <v>10</v>
      </c>
      <c r="B23" s="103">
        <v>36948</v>
      </c>
      <c r="C23" s="100"/>
      <c r="D23" s="100">
        <v>7177.2</v>
      </c>
      <c r="E23" s="100"/>
      <c r="F23" s="100">
        <v>7177.2</v>
      </c>
      <c r="H23" s="98" t="s">
        <v>178</v>
      </c>
      <c r="N23" s="98">
        <v>10</v>
      </c>
    </row>
    <row r="24" spans="1:14" x14ac:dyDescent="0.2">
      <c r="A24" s="99">
        <f t="shared" si="0"/>
        <v>11</v>
      </c>
      <c r="B24" s="103">
        <v>37015</v>
      </c>
      <c r="C24" s="100"/>
      <c r="D24" s="100">
        <v>990</v>
      </c>
      <c r="E24" s="100"/>
      <c r="F24" s="100">
        <v>990</v>
      </c>
      <c r="H24" s="98" t="s">
        <v>179</v>
      </c>
      <c r="N24" s="98">
        <v>11</v>
      </c>
    </row>
    <row r="25" spans="1:14" x14ac:dyDescent="0.2">
      <c r="A25" s="99">
        <f t="shared" si="0"/>
        <v>12</v>
      </c>
      <c r="B25" s="103">
        <v>37127</v>
      </c>
      <c r="C25" s="100"/>
      <c r="D25" s="100">
        <v>1290</v>
      </c>
      <c r="E25" s="100"/>
      <c r="F25" s="100">
        <v>1290</v>
      </c>
      <c r="H25" s="98" t="s">
        <v>180</v>
      </c>
      <c r="N25" s="98">
        <v>12</v>
      </c>
    </row>
    <row r="26" spans="1:14" x14ac:dyDescent="0.2">
      <c r="A26" s="99">
        <f t="shared" si="0"/>
        <v>13</v>
      </c>
      <c r="B26" s="103">
        <v>37227</v>
      </c>
      <c r="C26" s="100"/>
      <c r="D26" s="100">
        <v>730.8</v>
      </c>
      <c r="E26" s="100"/>
      <c r="F26" s="100">
        <v>730.8</v>
      </c>
      <c r="H26" s="98" t="s">
        <v>181</v>
      </c>
      <c r="N26" s="98">
        <v>13</v>
      </c>
    </row>
    <row r="27" spans="1:14" x14ac:dyDescent="0.2">
      <c r="A27" s="99">
        <f t="shared" si="0"/>
        <v>14</v>
      </c>
      <c r="B27" s="103">
        <v>37337</v>
      </c>
      <c r="C27" s="100"/>
      <c r="D27" s="100">
        <v>1198</v>
      </c>
      <c r="E27" s="100"/>
      <c r="F27" s="100">
        <v>1198</v>
      </c>
      <c r="H27" s="98" t="s">
        <v>182</v>
      </c>
      <c r="N27" s="98">
        <v>14</v>
      </c>
    </row>
    <row r="28" spans="1:14" x14ac:dyDescent="0.2">
      <c r="A28" s="99">
        <f t="shared" si="0"/>
        <v>14</v>
      </c>
      <c r="B28" s="103">
        <v>37338</v>
      </c>
      <c r="C28" s="100"/>
      <c r="D28" s="100">
        <v>687.2</v>
      </c>
      <c r="E28" s="100"/>
      <c r="F28" s="100">
        <v>687.2</v>
      </c>
      <c r="H28" s="98" t="s">
        <v>183</v>
      </c>
      <c r="N28" s="98">
        <v>14</v>
      </c>
    </row>
    <row r="29" spans="1:14" x14ac:dyDescent="0.2">
      <c r="A29" s="99">
        <f t="shared" si="0"/>
        <v>15</v>
      </c>
      <c r="B29" s="103">
        <v>37635</v>
      </c>
      <c r="C29" s="100"/>
      <c r="D29" s="100">
        <v>452.4</v>
      </c>
      <c r="E29" s="100"/>
      <c r="F29" s="100">
        <v>452.4</v>
      </c>
      <c r="H29" s="98" t="s">
        <v>184</v>
      </c>
      <c r="N29" s="98">
        <v>15</v>
      </c>
    </row>
    <row r="30" spans="1:14" x14ac:dyDescent="0.2">
      <c r="A30" s="99">
        <f t="shared" si="0"/>
        <v>16</v>
      </c>
      <c r="B30" s="103">
        <v>37874</v>
      </c>
      <c r="C30" s="100"/>
      <c r="D30" s="100">
        <v>1761.6</v>
      </c>
      <c r="E30" s="100"/>
      <c r="F30" s="100">
        <v>1761.6</v>
      </c>
      <c r="H30" s="98" t="s">
        <v>185</v>
      </c>
      <c r="N30" s="98">
        <v>16</v>
      </c>
    </row>
    <row r="31" spans="1:14" x14ac:dyDescent="0.2">
      <c r="A31" s="99">
        <f t="shared" si="0"/>
        <v>18</v>
      </c>
      <c r="B31" s="103">
        <v>37953</v>
      </c>
      <c r="C31" s="100"/>
      <c r="D31" s="100">
        <v>1324.8</v>
      </c>
      <c r="E31" s="100"/>
      <c r="F31" s="100">
        <v>1324.8</v>
      </c>
      <c r="H31" s="98" t="s">
        <v>186</v>
      </c>
      <c r="N31" s="98">
        <v>18</v>
      </c>
    </row>
    <row r="32" spans="1:14" x14ac:dyDescent="0.2">
      <c r="A32" s="99">
        <f t="shared" si="0"/>
        <v>21</v>
      </c>
      <c r="B32" s="103">
        <v>38084</v>
      </c>
      <c r="C32" s="100"/>
      <c r="D32" s="100">
        <v>1438.8</v>
      </c>
      <c r="E32" s="100">
        <v>0</v>
      </c>
      <c r="F32" s="100">
        <v>1438.8</v>
      </c>
      <c r="H32" s="98" t="s">
        <v>187</v>
      </c>
      <c r="N32" s="98">
        <v>21</v>
      </c>
    </row>
    <row r="33" spans="1:14" x14ac:dyDescent="0.2">
      <c r="A33" s="99">
        <f t="shared" si="0"/>
        <v>20</v>
      </c>
      <c r="B33" s="103">
        <v>38274</v>
      </c>
      <c r="C33" s="100"/>
      <c r="D33" s="100">
        <v>566.4</v>
      </c>
      <c r="E33" s="100"/>
      <c r="F33" s="100">
        <v>566.4</v>
      </c>
      <c r="H33" s="98" t="s">
        <v>188</v>
      </c>
      <c r="N33" s="98">
        <v>20</v>
      </c>
    </row>
    <row r="34" spans="1:14" x14ac:dyDescent="0.2">
      <c r="A34" s="99">
        <f t="shared" si="0"/>
        <v>28</v>
      </c>
      <c r="B34" s="103">
        <v>39627</v>
      </c>
      <c r="C34" s="100"/>
      <c r="D34" s="100"/>
      <c r="E34" s="100">
        <v>5268</v>
      </c>
      <c r="F34" s="100">
        <v>5268</v>
      </c>
      <c r="H34" s="98" t="s">
        <v>189</v>
      </c>
      <c r="N34" s="98">
        <v>28</v>
      </c>
    </row>
    <row r="35" spans="1:14" x14ac:dyDescent="0.2">
      <c r="A35" s="99">
        <f t="shared" si="0"/>
        <v>31</v>
      </c>
      <c r="B35" s="103">
        <v>40141</v>
      </c>
      <c r="C35" s="100"/>
      <c r="D35" s="100"/>
      <c r="E35" s="100">
        <v>1116</v>
      </c>
      <c r="F35" s="100">
        <v>1116</v>
      </c>
      <c r="H35" s="98" t="s">
        <v>190</v>
      </c>
      <c r="N35" s="98">
        <v>31</v>
      </c>
    </row>
    <row r="36" spans="1:14" x14ac:dyDescent="0.2">
      <c r="A36" s="99">
        <f t="shared" si="0"/>
        <v>30</v>
      </c>
      <c r="B36" s="103">
        <v>40149</v>
      </c>
      <c r="C36" s="100"/>
      <c r="D36" s="100"/>
      <c r="E36" s="100">
        <v>7003.2</v>
      </c>
      <c r="F36" s="100">
        <v>7003.2</v>
      </c>
      <c r="H36" s="98" t="s">
        <v>191</v>
      </c>
      <c r="N36" s="98">
        <v>30</v>
      </c>
    </row>
    <row r="37" spans="1:14" x14ac:dyDescent="0.2">
      <c r="A37" s="99"/>
      <c r="B37" s="102" t="s">
        <v>51</v>
      </c>
      <c r="C37" s="100">
        <v>8421.6</v>
      </c>
      <c r="D37" s="100">
        <v>7830</v>
      </c>
      <c r="E37" s="100">
        <v>20550</v>
      </c>
      <c r="F37" s="100">
        <v>36801.599999999999</v>
      </c>
    </row>
    <row r="38" spans="1:14" x14ac:dyDescent="0.2">
      <c r="A38" s="99">
        <f t="shared" si="0"/>
        <v>1</v>
      </c>
      <c r="B38" s="103">
        <v>34600</v>
      </c>
      <c r="C38" s="100">
        <v>8421.6</v>
      </c>
      <c r="D38" s="100"/>
      <c r="E38" s="100"/>
      <c r="F38" s="100">
        <v>8421.6</v>
      </c>
      <c r="H38" s="98" t="s">
        <v>192</v>
      </c>
      <c r="N38" s="98">
        <v>1</v>
      </c>
    </row>
    <row r="39" spans="1:14" x14ac:dyDescent="0.2">
      <c r="A39" s="99">
        <f t="shared" si="0"/>
        <v>17</v>
      </c>
      <c r="B39" s="103">
        <v>37875</v>
      </c>
      <c r="C39" s="100"/>
      <c r="D39" s="100">
        <v>1050</v>
      </c>
      <c r="E39" s="100"/>
      <c r="F39" s="100">
        <v>1050</v>
      </c>
      <c r="H39" s="98" t="s">
        <v>193</v>
      </c>
      <c r="N39" s="98">
        <v>17</v>
      </c>
    </row>
    <row r="40" spans="1:14" x14ac:dyDescent="0.2">
      <c r="A40" s="99">
        <f t="shared" si="0"/>
        <v>19</v>
      </c>
      <c r="B40" s="103">
        <v>38145</v>
      </c>
      <c r="C40" s="100"/>
      <c r="D40" s="100">
        <v>6780</v>
      </c>
      <c r="E40" s="100">
        <v>0</v>
      </c>
      <c r="F40" s="100">
        <v>6780</v>
      </c>
      <c r="H40" s="98" t="s">
        <v>194</v>
      </c>
      <c r="N40" s="98">
        <v>19</v>
      </c>
    </row>
    <row r="41" spans="1:14" x14ac:dyDescent="0.2">
      <c r="A41" s="99">
        <f t="shared" si="0"/>
        <v>23</v>
      </c>
      <c r="B41" s="103">
        <v>38948</v>
      </c>
      <c r="C41" s="100"/>
      <c r="D41" s="100"/>
      <c r="E41" s="100">
        <v>2490</v>
      </c>
      <c r="F41" s="100">
        <v>2490</v>
      </c>
      <c r="H41" s="98" t="s">
        <v>195</v>
      </c>
      <c r="N41" s="98">
        <v>23</v>
      </c>
    </row>
    <row r="42" spans="1:14" x14ac:dyDescent="0.2">
      <c r="A42" s="99">
        <f t="shared" si="0"/>
        <v>25</v>
      </c>
      <c r="B42" s="103">
        <v>39032</v>
      </c>
      <c r="C42" s="100"/>
      <c r="D42" s="100"/>
      <c r="E42" s="100">
        <v>1200</v>
      </c>
      <c r="F42" s="100">
        <v>1200</v>
      </c>
      <c r="H42" s="98" t="s">
        <v>196</v>
      </c>
      <c r="N42" s="98">
        <v>25</v>
      </c>
    </row>
    <row r="43" spans="1:14" x14ac:dyDescent="0.2">
      <c r="A43" s="99">
        <f t="shared" si="0"/>
        <v>24</v>
      </c>
      <c r="B43" s="103">
        <v>39127</v>
      </c>
      <c r="C43" s="100"/>
      <c r="D43" s="100"/>
      <c r="E43" s="100">
        <v>10272</v>
      </c>
      <c r="F43" s="100">
        <v>10272</v>
      </c>
      <c r="H43" s="98" t="s">
        <v>197</v>
      </c>
      <c r="N43" s="98">
        <v>24</v>
      </c>
    </row>
    <row r="44" spans="1:14" x14ac:dyDescent="0.2">
      <c r="A44" s="99">
        <f t="shared" si="0"/>
        <v>27</v>
      </c>
      <c r="B44" s="103">
        <v>39625</v>
      </c>
      <c r="C44" s="100"/>
      <c r="D44" s="100"/>
      <c r="E44" s="100">
        <v>3186</v>
      </c>
      <c r="F44" s="100">
        <v>3186</v>
      </c>
      <c r="H44" s="98" t="s">
        <v>198</v>
      </c>
      <c r="N44" s="98">
        <v>27</v>
      </c>
    </row>
    <row r="45" spans="1:14" x14ac:dyDescent="0.2">
      <c r="A45" s="99">
        <f t="shared" si="0"/>
        <v>29</v>
      </c>
      <c r="B45" s="103">
        <v>39626</v>
      </c>
      <c r="C45" s="100"/>
      <c r="D45" s="100"/>
      <c r="E45" s="100">
        <v>3402</v>
      </c>
      <c r="F45" s="100">
        <v>3402</v>
      </c>
      <c r="H45" s="98" t="s">
        <v>199</v>
      </c>
      <c r="N45" s="98">
        <v>29</v>
      </c>
    </row>
    <row r="46" spans="1:14" x14ac:dyDescent="0.2">
      <c r="B46" s="99" t="s">
        <v>52</v>
      </c>
      <c r="C46" s="100"/>
      <c r="D46" s="100">
        <v>9852</v>
      </c>
      <c r="E46" s="100">
        <v>-1008</v>
      </c>
      <c r="F46" s="100">
        <v>8844</v>
      </c>
    </row>
    <row r="47" spans="1:14" x14ac:dyDescent="0.2">
      <c r="B47" s="101" t="s">
        <v>53</v>
      </c>
      <c r="C47" s="100"/>
      <c r="D47" s="100">
        <v>9852</v>
      </c>
      <c r="E47" s="100">
        <v>-1008</v>
      </c>
      <c r="F47" s="100">
        <v>8844</v>
      </c>
    </row>
    <row r="48" spans="1:14" x14ac:dyDescent="0.2">
      <c r="B48" s="102" t="s">
        <v>54</v>
      </c>
      <c r="C48" s="100"/>
      <c r="D48" s="100">
        <v>6528</v>
      </c>
      <c r="E48" s="100"/>
      <c r="F48" s="100">
        <v>6528</v>
      </c>
    </row>
    <row r="49" spans="2:6" x14ac:dyDescent="0.2">
      <c r="B49" s="103">
        <v>35797</v>
      </c>
      <c r="C49" s="100"/>
      <c r="D49" s="100">
        <v>6528</v>
      </c>
      <c r="E49" s="100"/>
      <c r="F49" s="100">
        <v>6528</v>
      </c>
    </row>
    <row r="50" spans="2:6" x14ac:dyDescent="0.2">
      <c r="B50" s="102" t="s">
        <v>55</v>
      </c>
      <c r="C50" s="100"/>
      <c r="D50" s="100">
        <v>3324</v>
      </c>
      <c r="E50" s="100">
        <v>-3324</v>
      </c>
      <c r="F50" s="100">
        <v>0</v>
      </c>
    </row>
    <row r="51" spans="2:6" x14ac:dyDescent="0.2">
      <c r="B51" s="103">
        <v>36580</v>
      </c>
      <c r="C51" s="100"/>
      <c r="D51" s="100">
        <v>3324</v>
      </c>
      <c r="E51" s="100">
        <v>-3324</v>
      </c>
      <c r="F51" s="100">
        <v>0</v>
      </c>
    </row>
    <row r="52" spans="2:6" x14ac:dyDescent="0.2">
      <c r="B52" s="102" t="s">
        <v>56</v>
      </c>
      <c r="C52" s="100"/>
      <c r="D52" s="100"/>
      <c r="E52" s="100">
        <v>2316</v>
      </c>
      <c r="F52" s="100">
        <v>2316</v>
      </c>
    </row>
    <row r="53" spans="2:6" x14ac:dyDescent="0.2">
      <c r="B53" s="103">
        <v>39238</v>
      </c>
      <c r="C53" s="100"/>
      <c r="D53" s="100"/>
      <c r="E53" s="100">
        <v>2316</v>
      </c>
      <c r="F53" s="100">
        <v>2316</v>
      </c>
    </row>
    <row r="54" spans="2:6" x14ac:dyDescent="0.2">
      <c r="B54" s="99" t="s">
        <v>57</v>
      </c>
      <c r="C54" s="100">
        <v>11856</v>
      </c>
      <c r="D54" s="100">
        <v>0</v>
      </c>
      <c r="E54" s="100"/>
      <c r="F54" s="100">
        <v>11856</v>
      </c>
    </row>
    <row r="55" spans="2:6" x14ac:dyDescent="0.2">
      <c r="B55" s="101" t="s">
        <v>58</v>
      </c>
      <c r="C55" s="100">
        <v>11856</v>
      </c>
      <c r="D55" s="100">
        <v>0</v>
      </c>
      <c r="E55" s="100"/>
      <c r="F55" s="100">
        <v>11856</v>
      </c>
    </row>
    <row r="56" spans="2:6" x14ac:dyDescent="0.2">
      <c r="B56" s="102" t="s">
        <v>59</v>
      </c>
      <c r="C56" s="100">
        <v>11856</v>
      </c>
      <c r="D56" s="100">
        <v>0</v>
      </c>
      <c r="E56" s="100"/>
      <c r="F56" s="100">
        <v>11856</v>
      </c>
    </row>
    <row r="57" spans="2:6" x14ac:dyDescent="0.2">
      <c r="B57" s="103">
        <v>36392</v>
      </c>
      <c r="C57" s="100">
        <v>11856</v>
      </c>
      <c r="D57" s="100">
        <v>0</v>
      </c>
      <c r="E57" s="100"/>
      <c r="F57" s="100">
        <v>11856</v>
      </c>
    </row>
    <row r="58" spans="2:6" x14ac:dyDescent="0.2">
      <c r="B58" s="99" t="s">
        <v>60</v>
      </c>
      <c r="C58" s="100">
        <v>1929.6</v>
      </c>
      <c r="D58" s="100">
        <v>5328.6</v>
      </c>
      <c r="E58" s="100">
        <v>9082.7999999999993</v>
      </c>
      <c r="F58" s="100">
        <v>16341</v>
      </c>
    </row>
    <row r="59" spans="2:6" x14ac:dyDescent="0.2">
      <c r="B59" s="101" t="s">
        <v>61</v>
      </c>
      <c r="C59" s="100">
        <v>1929.6</v>
      </c>
      <c r="D59" s="100">
        <v>5328.6</v>
      </c>
      <c r="E59" s="100">
        <v>9082.7999999999993</v>
      </c>
      <c r="F59" s="100">
        <v>16341</v>
      </c>
    </row>
    <row r="60" spans="2:6" x14ac:dyDescent="0.2">
      <c r="B60" s="102" t="s">
        <v>62</v>
      </c>
      <c r="C60" s="100">
        <v>957.6</v>
      </c>
      <c r="D60" s="100">
        <v>1812.6</v>
      </c>
      <c r="E60" s="100">
        <v>4924.8</v>
      </c>
      <c r="F60" s="100">
        <v>7695</v>
      </c>
    </row>
    <row r="61" spans="2:6" x14ac:dyDescent="0.2">
      <c r="B61" s="103">
        <v>35731</v>
      </c>
      <c r="C61" s="100">
        <v>957.6</v>
      </c>
      <c r="D61" s="100"/>
      <c r="E61" s="100">
        <v>3693.6</v>
      </c>
      <c r="F61" s="100">
        <v>4651.2</v>
      </c>
    </row>
    <row r="62" spans="2:6" x14ac:dyDescent="0.2">
      <c r="B62" s="103">
        <v>35826</v>
      </c>
      <c r="C62" s="100"/>
      <c r="D62" s="100">
        <v>1812.6</v>
      </c>
      <c r="E62" s="100">
        <v>1231.2</v>
      </c>
      <c r="F62" s="100">
        <v>3043.8</v>
      </c>
    </row>
    <row r="63" spans="2:6" x14ac:dyDescent="0.2">
      <c r="B63" s="102" t="s">
        <v>49</v>
      </c>
      <c r="C63" s="100">
        <v>972</v>
      </c>
      <c r="D63" s="100">
        <v>2556</v>
      </c>
      <c r="E63" s="100">
        <v>1404</v>
      </c>
      <c r="F63" s="100">
        <v>4932</v>
      </c>
    </row>
    <row r="64" spans="2:6" x14ac:dyDescent="0.2">
      <c r="B64" s="103">
        <v>35237</v>
      </c>
      <c r="C64" s="100">
        <v>972</v>
      </c>
      <c r="D64" s="100"/>
      <c r="E64" s="100"/>
      <c r="F64" s="100">
        <v>972</v>
      </c>
    </row>
    <row r="65" spans="2:6" x14ac:dyDescent="0.2">
      <c r="B65" s="103">
        <v>37526</v>
      </c>
      <c r="C65" s="100"/>
      <c r="D65" s="100">
        <v>972</v>
      </c>
      <c r="E65" s="100"/>
      <c r="F65" s="100">
        <v>972</v>
      </c>
    </row>
    <row r="66" spans="2:6" x14ac:dyDescent="0.2">
      <c r="B66" s="103">
        <v>37609</v>
      </c>
      <c r="C66" s="100"/>
      <c r="D66" s="100">
        <v>792</v>
      </c>
      <c r="E66" s="100"/>
      <c r="F66" s="100">
        <v>792</v>
      </c>
    </row>
    <row r="67" spans="2:6" x14ac:dyDescent="0.2">
      <c r="B67" s="103">
        <v>37840</v>
      </c>
      <c r="C67" s="100"/>
      <c r="D67" s="100">
        <v>792</v>
      </c>
      <c r="E67" s="100"/>
      <c r="F67" s="100">
        <v>792</v>
      </c>
    </row>
    <row r="68" spans="2:6" x14ac:dyDescent="0.2">
      <c r="B68" s="103">
        <v>38720</v>
      </c>
      <c r="C68" s="100"/>
      <c r="D68" s="100"/>
      <c r="E68" s="100">
        <v>1404</v>
      </c>
      <c r="F68" s="100">
        <v>1404</v>
      </c>
    </row>
    <row r="69" spans="2:6" x14ac:dyDescent="0.2">
      <c r="B69" s="102" t="s">
        <v>63</v>
      </c>
      <c r="C69" s="100"/>
      <c r="D69" s="100">
        <v>960</v>
      </c>
      <c r="E69" s="100">
        <v>2754</v>
      </c>
      <c r="F69" s="100">
        <v>3714</v>
      </c>
    </row>
    <row r="70" spans="2:6" x14ac:dyDescent="0.2">
      <c r="B70" s="103">
        <v>37639</v>
      </c>
      <c r="C70" s="100"/>
      <c r="D70" s="100">
        <v>960</v>
      </c>
      <c r="E70" s="100"/>
      <c r="F70" s="100">
        <v>960</v>
      </c>
    </row>
    <row r="71" spans="2:6" x14ac:dyDescent="0.2">
      <c r="B71" s="103">
        <v>39113</v>
      </c>
      <c r="C71" s="100"/>
      <c r="D71" s="100"/>
      <c r="E71" s="100">
        <v>1200</v>
      </c>
      <c r="F71" s="100">
        <v>1200</v>
      </c>
    </row>
    <row r="72" spans="2:6" x14ac:dyDescent="0.2">
      <c r="B72" s="103">
        <v>39114</v>
      </c>
      <c r="C72" s="100"/>
      <c r="D72" s="100"/>
      <c r="E72" s="100">
        <v>1554</v>
      </c>
      <c r="F72" s="100">
        <v>1554</v>
      </c>
    </row>
    <row r="73" spans="2:6" x14ac:dyDescent="0.2">
      <c r="B73" s="99" t="s">
        <v>64</v>
      </c>
      <c r="C73" s="100"/>
      <c r="D73" s="100"/>
      <c r="E73" s="100">
        <v>40200</v>
      </c>
      <c r="F73" s="100">
        <v>40200</v>
      </c>
    </row>
    <row r="74" spans="2:6" x14ac:dyDescent="0.2">
      <c r="B74" s="101" t="s">
        <v>65</v>
      </c>
      <c r="C74" s="100"/>
      <c r="D74" s="100"/>
      <c r="E74" s="100">
        <v>40200</v>
      </c>
      <c r="F74" s="100">
        <v>40200</v>
      </c>
    </row>
    <row r="75" spans="2:6" x14ac:dyDescent="0.2">
      <c r="B75" s="102" t="s">
        <v>66</v>
      </c>
      <c r="C75" s="100"/>
      <c r="D75" s="100"/>
      <c r="E75" s="100">
        <v>40200</v>
      </c>
      <c r="F75" s="100">
        <v>40200</v>
      </c>
    </row>
    <row r="76" spans="2:6" x14ac:dyDescent="0.2">
      <c r="B76" s="103">
        <v>40004</v>
      </c>
      <c r="C76" s="100"/>
      <c r="D76" s="100"/>
      <c r="E76" s="100">
        <v>40200</v>
      </c>
      <c r="F76" s="100">
        <v>40200</v>
      </c>
    </row>
    <row r="77" spans="2:6" x14ac:dyDescent="0.2">
      <c r="B77" s="99" t="s">
        <v>43</v>
      </c>
      <c r="C77" s="100">
        <v>31998</v>
      </c>
      <c r="D77" s="100">
        <v>41443.800000000003</v>
      </c>
      <c r="E77" s="100">
        <v>97938</v>
      </c>
      <c r="F77" s="100">
        <v>171379.8</v>
      </c>
    </row>
    <row r="83" spans="1:10" x14ac:dyDescent="0.2">
      <c r="C83" s="114" t="s">
        <v>200</v>
      </c>
      <c r="D83" s="114" t="s">
        <v>29</v>
      </c>
      <c r="E83" s="114" t="s">
        <v>337</v>
      </c>
      <c r="F83" s="114" t="s">
        <v>336</v>
      </c>
      <c r="G83" s="114" t="s">
        <v>201</v>
      </c>
      <c r="H83" s="114" t="s">
        <v>202</v>
      </c>
      <c r="I83" s="114" t="s">
        <v>203</v>
      </c>
    </row>
    <row r="85" spans="1:10" ht="25.5" x14ac:dyDescent="0.2">
      <c r="A85" s="110">
        <v>1</v>
      </c>
      <c r="B85" s="111" t="str">
        <f>VLOOKUP($A85,$A$16:$H$45,8,FALSE)</f>
        <v>VCa/V - Précâblage 2018-2019 - Mission de diagnostics amiante et plomb avant travaux - MS 1 - Selon devis N° EX-DE18-0075</v>
      </c>
      <c r="C85" s="112">
        <f>VLOOKUP($A85,$A$16:$H$45,2,FALSE)</f>
        <v>34600</v>
      </c>
      <c r="D85" s="126">
        <f>VLOOKUP($C85,Page1_1!$E:$N,6,FALSE)</f>
        <v>2400</v>
      </c>
      <c r="E85" s="130">
        <f>VLOOKUP($C85,Page1_1!$E:$N,2,FALSE)</f>
        <v>43143.435462959998</v>
      </c>
      <c r="F85" s="113">
        <f>VLOOKUP($A85,$A$16:$H$45,3,FALSE)</f>
        <v>8421.6</v>
      </c>
      <c r="G85" s="113">
        <f>VLOOKUP($A85,$A$16:$H$45,4,FALSE)</f>
        <v>0</v>
      </c>
      <c r="H85" s="113">
        <f>VLOOKUP($A85,$A$16:$H$45,5,FALSE)</f>
        <v>0</v>
      </c>
      <c r="I85" s="113">
        <f>VLOOKUP($A85,$A$16:$H$45,6,FALSE)</f>
        <v>8421.6</v>
      </c>
      <c r="J85" s="126">
        <f>VLOOKUP($C85,Page1_1!$E:$N,10,FALSE)</f>
        <v>8421.6</v>
      </c>
    </row>
    <row r="86" spans="1:10" x14ac:dyDescent="0.2">
      <c r="A86" s="110">
        <f>+A85+1</f>
        <v>2</v>
      </c>
      <c r="B86" s="111" t="str">
        <f t="shared" ref="B86:B120" si="1">VLOOKUP($A86,$A$16:$H$45,8,FALSE)</f>
        <v>FA/V - Divers travaux - Diagnostics amiante et plomb avant travaux - MS 2</v>
      </c>
      <c r="C86" s="112">
        <f t="shared" ref="C86:C120" si="2">VLOOKUP($A86,$A$16:$H$45,2,FALSE)</f>
        <v>35284</v>
      </c>
      <c r="D86" s="126">
        <f>VLOOKUP($C86,Page1_1!$E:$N,6,FALSE)</f>
        <v>516</v>
      </c>
      <c r="E86" s="130">
        <f>VLOOKUP($C86,Page1_1!$E:$N,2,FALSE)</f>
        <v>43237.68809027</v>
      </c>
      <c r="F86" s="113">
        <f t="shared" ref="F86:F120" si="3">VLOOKUP($A86,$A$16:$H$45,3,FALSE)</f>
        <v>1020</v>
      </c>
      <c r="G86" s="113">
        <f t="shared" ref="G86:G120" si="4">VLOOKUP($A86,$A$16:$H$45,4,FALSE)</f>
        <v>0</v>
      </c>
      <c r="H86" s="113">
        <f t="shared" ref="H86:H120" si="5">VLOOKUP($A86,$A$16:$H$45,5,FALSE)</f>
        <v>0</v>
      </c>
      <c r="I86" s="113">
        <f t="shared" ref="I86:I120" si="6">VLOOKUP($A86,$A$16:$H$45,6,FALSE)</f>
        <v>1020</v>
      </c>
      <c r="J86" s="126">
        <f>VLOOKUP($C86,Page1_1!$E:$N,10,FALSE)</f>
        <v>1020</v>
      </c>
    </row>
    <row r="87" spans="1:10" x14ac:dyDescent="0.2">
      <c r="A87" s="110">
        <f t="shared" ref="A87:A120" si="7">+A86+1</f>
        <v>3</v>
      </c>
      <c r="B87" s="111" t="str">
        <f t="shared" si="1"/>
        <v>SV/V - Restructuration 26-36 Vaugirard - AC Multi services, lot 2, MS 3 - Diagnostics amiante et plomb</v>
      </c>
      <c r="C87" s="112">
        <f t="shared" si="2"/>
        <v>34806</v>
      </c>
      <c r="D87" s="126">
        <f>VLOOKUP($C87,Page1_1!$E:$N,6,FALSE)</f>
        <v>2106</v>
      </c>
      <c r="E87" s="130">
        <f>VLOOKUP($C87,Page1_1!$E:$N,2,FALSE)</f>
        <v>43168.443865740002</v>
      </c>
      <c r="F87" s="113">
        <f t="shared" si="3"/>
        <v>2106</v>
      </c>
      <c r="G87" s="113">
        <f t="shared" si="4"/>
        <v>0</v>
      </c>
      <c r="H87" s="113">
        <f t="shared" si="5"/>
        <v>-2106</v>
      </c>
      <c r="I87" s="113">
        <f t="shared" si="6"/>
        <v>0</v>
      </c>
      <c r="J87" s="126">
        <f>VLOOKUP($C87,Page1_1!$E:$N,10,FALSE)</f>
        <v>0</v>
      </c>
    </row>
    <row r="88" spans="1:10" x14ac:dyDescent="0.2">
      <c r="A88" s="110">
        <f t="shared" si="7"/>
        <v>4</v>
      </c>
      <c r="B88" s="111" t="str">
        <f t="shared" si="1"/>
        <v>VCa/V - Climatisation du bâtiment O - MS 4 du lot n° 2 Diagnostic amiante et plomb</v>
      </c>
      <c r="C88" s="112">
        <f t="shared" si="2"/>
        <v>35770</v>
      </c>
      <c r="D88" s="126">
        <f>VLOOKUP($C88,Page1_1!$E:$N,6,FALSE)</f>
        <v>984</v>
      </c>
      <c r="E88" s="130">
        <f>VLOOKUP($C88,Page1_1!$E:$N,2,FALSE)</f>
        <v>43304.458344899998</v>
      </c>
      <c r="F88" s="113">
        <f t="shared" si="3"/>
        <v>2124</v>
      </c>
      <c r="G88" s="113">
        <f t="shared" si="4"/>
        <v>0</v>
      </c>
      <c r="H88" s="113">
        <f t="shared" si="5"/>
        <v>0</v>
      </c>
      <c r="I88" s="113">
        <f t="shared" si="6"/>
        <v>2124</v>
      </c>
      <c r="J88" s="126">
        <f>VLOOKUP($C88,Page1_1!$E:$N,10,FALSE)</f>
        <v>2124</v>
      </c>
    </row>
    <row r="89" spans="1:10" ht="25.5" x14ac:dyDescent="0.2">
      <c r="A89" s="110">
        <f t="shared" si="7"/>
        <v>5</v>
      </c>
      <c r="B89" s="111" t="str">
        <f t="shared" si="1"/>
        <v>SV/V - Rénovation 26/36 - 36 rue de Vaugirard local R0469 - Diagnostic amiante complémentaire - MS 5 Lot n°2 AC multi-services</v>
      </c>
      <c r="C89" s="112">
        <f t="shared" si="2"/>
        <v>35741</v>
      </c>
      <c r="D89" s="126">
        <f>VLOOKUP($C89,Page1_1!$E:$N,6,FALSE)</f>
        <v>979.2</v>
      </c>
      <c r="E89" s="130">
        <f>VLOOKUP($C89,Page1_1!$E:$N,2,FALSE)</f>
        <v>43298.515625</v>
      </c>
      <c r="F89" s="113">
        <f t="shared" si="3"/>
        <v>1012.8</v>
      </c>
      <c r="G89" s="113">
        <f t="shared" si="4"/>
        <v>0</v>
      </c>
      <c r="H89" s="113">
        <f t="shared" si="5"/>
        <v>0</v>
      </c>
      <c r="I89" s="113">
        <f t="shared" si="6"/>
        <v>1012.8</v>
      </c>
      <c r="J89" s="126">
        <f>VLOOKUP($C89,Page1_1!$E:$N,10,FALSE)</f>
        <v>1012.8</v>
      </c>
    </row>
    <row r="90" spans="1:10" x14ac:dyDescent="0.2">
      <c r="A90" s="110">
        <f t="shared" si="7"/>
        <v>6</v>
      </c>
      <c r="B90" s="111" t="str">
        <f t="shared" si="1"/>
        <v>FA/V - 26-36 Vaugirard - Diagnostics amiante et plomb avant travaux - MS 6</v>
      </c>
      <c r="C90" s="112">
        <f t="shared" si="2"/>
        <v>36012</v>
      </c>
      <c r="D90" s="126">
        <f>VLOOKUP($C90,Page1_1!$E:$N,6,FALSE)</f>
        <v>420</v>
      </c>
      <c r="E90" s="130">
        <f>VLOOKUP($C90,Page1_1!$E:$N,2,FALSE)</f>
        <v>43354.719375000001</v>
      </c>
      <c r="F90" s="113">
        <f t="shared" si="3"/>
        <v>420</v>
      </c>
      <c r="G90" s="113">
        <f t="shared" si="4"/>
        <v>0</v>
      </c>
      <c r="H90" s="113">
        <f t="shared" si="5"/>
        <v>0</v>
      </c>
      <c r="I90" s="113">
        <f t="shared" si="6"/>
        <v>420</v>
      </c>
      <c r="J90" s="126">
        <f>VLOOKUP($C90,Page1_1!$E:$N,10,FALSE)</f>
        <v>420</v>
      </c>
    </row>
    <row r="91" spans="1:10" x14ac:dyDescent="0.2">
      <c r="A91" s="110">
        <f t="shared" si="7"/>
        <v>7</v>
      </c>
      <c r="B91" s="111" t="str">
        <f t="shared" si="1"/>
        <v>MH/V - Rénovation du contrôle d'accès - Mission diagnostic amiante et plomb  - AC Multiservices Lot 2 MS 7</v>
      </c>
      <c r="C91" s="112">
        <f t="shared" si="2"/>
        <v>36530</v>
      </c>
      <c r="D91" s="126">
        <f>VLOOKUP($C91,Page1_1!$E:$N,6,FALSE)</f>
        <v>3108</v>
      </c>
      <c r="E91" s="130">
        <f>VLOOKUP($C91,Page1_1!$E:$N,2,FALSE)</f>
        <v>43438.470659719998</v>
      </c>
      <c r="F91" s="113">
        <f t="shared" si="3"/>
        <v>3108</v>
      </c>
      <c r="G91" s="113">
        <f t="shared" si="4"/>
        <v>0</v>
      </c>
      <c r="H91" s="113">
        <f t="shared" si="5"/>
        <v>0</v>
      </c>
      <c r="I91" s="113">
        <f t="shared" si="6"/>
        <v>3108</v>
      </c>
      <c r="J91" s="126">
        <f>VLOOKUP($C91,Page1_1!$E:$N,10,FALSE)</f>
        <v>3108</v>
      </c>
    </row>
    <row r="92" spans="1:10" x14ac:dyDescent="0.2">
      <c r="A92" s="110">
        <f t="shared" si="7"/>
        <v>8</v>
      </c>
      <c r="B92" s="111" t="e">
        <f t="shared" si="1"/>
        <v>#N/A</v>
      </c>
      <c r="C92" s="112" t="e">
        <f t="shared" si="2"/>
        <v>#N/A</v>
      </c>
      <c r="D92" s="126" t="e">
        <f>VLOOKUP($C92,Page1_1!$E:$N,6,FALSE)</f>
        <v>#N/A</v>
      </c>
      <c r="E92" s="130" t="e">
        <f>VLOOKUP($C92,Page1_1!$E:$N,2,FALSE)</f>
        <v>#N/A</v>
      </c>
      <c r="F92" s="113" t="e">
        <f t="shared" si="3"/>
        <v>#N/A</v>
      </c>
      <c r="G92" s="113" t="e">
        <f t="shared" si="4"/>
        <v>#N/A</v>
      </c>
      <c r="H92" s="113" t="e">
        <f t="shared" si="5"/>
        <v>#N/A</v>
      </c>
      <c r="I92" s="113" t="e">
        <f t="shared" si="6"/>
        <v>#N/A</v>
      </c>
      <c r="J92" s="126" t="e">
        <f>VLOOKUP($C92,Page1_1!$E:$N,10,FALSE)</f>
        <v>#N/A</v>
      </c>
    </row>
    <row r="93" spans="1:10" x14ac:dyDescent="0.2">
      <c r="A93" s="110">
        <f t="shared" si="7"/>
        <v>9</v>
      </c>
      <c r="B93" s="111" t="str">
        <f t="shared" si="1"/>
        <v>SV/V - 26-36 Vaugirard - Diagnostics amiante et plomb avant travaux - MS 9 Lot 2 (édicule ascenseur)</v>
      </c>
      <c r="C93" s="112">
        <f t="shared" si="2"/>
        <v>36464</v>
      </c>
      <c r="D93" s="126">
        <f>VLOOKUP($C93,Page1_1!$E:$N,6,FALSE)</f>
        <v>576</v>
      </c>
      <c r="E93" s="130">
        <f>VLOOKUP($C93,Page1_1!$E:$N,2,FALSE)</f>
        <v>43425.724374999998</v>
      </c>
      <c r="F93" s="113">
        <f t="shared" si="3"/>
        <v>0</v>
      </c>
      <c r="G93" s="113">
        <f t="shared" si="4"/>
        <v>816</v>
      </c>
      <c r="H93" s="113">
        <f t="shared" si="5"/>
        <v>0</v>
      </c>
      <c r="I93" s="113">
        <f t="shared" si="6"/>
        <v>816</v>
      </c>
      <c r="J93" s="126">
        <f>VLOOKUP($C93,Page1_1!$E:$N,10,FALSE)</f>
        <v>816</v>
      </c>
    </row>
    <row r="94" spans="1:10" x14ac:dyDescent="0.2">
      <c r="A94" s="110">
        <f t="shared" si="7"/>
        <v>10</v>
      </c>
      <c r="B94" s="111" t="str">
        <f t="shared" si="1"/>
        <v>VC/V - Précablage 2019-2021 - Mission de diagnostic amiante et plomb avant travaux - MS n°10</v>
      </c>
      <c r="C94" s="112">
        <f t="shared" si="2"/>
        <v>36948</v>
      </c>
      <c r="D94" s="126">
        <f>VLOOKUP($C94,Page1_1!$E:$N,6,FALSE)</f>
        <v>2268</v>
      </c>
      <c r="E94" s="130">
        <f>VLOOKUP($C94,Page1_1!$E:$N,2,FALSE)</f>
        <v>43507.759768509997</v>
      </c>
      <c r="F94" s="113">
        <f t="shared" si="3"/>
        <v>0</v>
      </c>
      <c r="G94" s="113">
        <f t="shared" si="4"/>
        <v>7177.2</v>
      </c>
      <c r="H94" s="113">
        <f t="shared" si="5"/>
        <v>0</v>
      </c>
      <c r="I94" s="113">
        <f t="shared" si="6"/>
        <v>7177.2</v>
      </c>
      <c r="J94" s="126">
        <f>VLOOKUP($C94,Page1_1!$E:$N,10,FALSE)</f>
        <v>7177.2</v>
      </c>
    </row>
    <row r="95" spans="1:10" ht="25.5" x14ac:dyDescent="0.2">
      <c r="A95" s="110">
        <f t="shared" si="7"/>
        <v>11</v>
      </c>
      <c r="B95" s="111" t="str">
        <f t="shared" si="1"/>
        <v>SV/V - 26-36 Vaugirard - Diagnostics amiante et plomb avant travaux - MS 11 Lot 2 (locaux techniques bat Rb et toiture O)</v>
      </c>
      <c r="C95" s="112">
        <f t="shared" si="2"/>
        <v>37015</v>
      </c>
      <c r="D95" s="126">
        <f>VLOOKUP($C95,Page1_1!$E:$N,6,FALSE)</f>
        <v>816</v>
      </c>
      <c r="E95" s="130">
        <f>VLOOKUP($C95,Page1_1!$E:$N,2,FALSE)</f>
        <v>43517.43299768</v>
      </c>
      <c r="F95" s="113">
        <f t="shared" si="3"/>
        <v>0</v>
      </c>
      <c r="G95" s="113">
        <f t="shared" si="4"/>
        <v>990</v>
      </c>
      <c r="H95" s="113">
        <f t="shared" si="5"/>
        <v>0</v>
      </c>
      <c r="I95" s="113">
        <f t="shared" si="6"/>
        <v>990</v>
      </c>
      <c r="J95" s="126">
        <f>VLOOKUP($C95,Page1_1!$E:$N,10,FALSE)</f>
        <v>990</v>
      </c>
    </row>
    <row r="96" spans="1:10" ht="25.5" x14ac:dyDescent="0.2">
      <c r="A96" s="110">
        <f t="shared" si="7"/>
        <v>12</v>
      </c>
      <c r="B96" s="111" t="str">
        <f t="shared" si="1"/>
        <v>MB/V - Réfection des sanitaires du 1er étage du Pourtour de l'Hémicycle - MS 12 du lot n° 2 Diagnostic amiante et plomb</v>
      </c>
      <c r="C96" s="112">
        <f t="shared" si="2"/>
        <v>37127</v>
      </c>
      <c r="D96" s="126">
        <f>VLOOKUP($C96,Page1_1!$E:$N,6,FALSE)</f>
        <v>702</v>
      </c>
      <c r="E96" s="130">
        <f>VLOOKUP($C96,Page1_1!$E:$N,2,FALSE)</f>
        <v>43536.478043980002</v>
      </c>
      <c r="F96" s="113">
        <f t="shared" si="3"/>
        <v>0</v>
      </c>
      <c r="G96" s="113">
        <f t="shared" si="4"/>
        <v>1290</v>
      </c>
      <c r="H96" s="113">
        <f t="shared" si="5"/>
        <v>0</v>
      </c>
      <c r="I96" s="113">
        <f t="shared" si="6"/>
        <v>1290</v>
      </c>
      <c r="J96" s="126">
        <f>VLOOKUP($C96,Page1_1!$E:$N,10,FALSE)</f>
        <v>1290</v>
      </c>
    </row>
    <row r="97" spans="1:10" ht="25.5" x14ac:dyDescent="0.2">
      <c r="A97" s="110">
        <f t="shared" si="7"/>
        <v>13</v>
      </c>
      <c r="B97" s="111" t="str">
        <f t="shared" si="1"/>
        <v>SV/V - 26-36 Vaugirard - Diagnostics amiante et plomb avant travaux - MS 13 Lot 2 (locaux techniques R0955 au SS3)</v>
      </c>
      <c r="C97" s="112">
        <f t="shared" si="2"/>
        <v>37227</v>
      </c>
      <c r="D97" s="126">
        <f>VLOOKUP($C97,Page1_1!$E:$N,6,FALSE)</f>
        <v>702</v>
      </c>
      <c r="E97" s="130">
        <f>VLOOKUP($C97,Page1_1!$E:$N,2,FALSE)</f>
        <v>43551.418969899998</v>
      </c>
      <c r="F97" s="113">
        <f t="shared" si="3"/>
        <v>0</v>
      </c>
      <c r="G97" s="113">
        <f t="shared" si="4"/>
        <v>730.8</v>
      </c>
      <c r="H97" s="113">
        <f t="shared" si="5"/>
        <v>0</v>
      </c>
      <c r="I97" s="113">
        <f t="shared" si="6"/>
        <v>730.8</v>
      </c>
      <c r="J97" s="126">
        <f>VLOOKUP($C97,Page1_1!$E:$N,10,FALSE)</f>
        <v>730.8</v>
      </c>
    </row>
    <row r="98" spans="1:10" x14ac:dyDescent="0.2">
      <c r="A98" s="110">
        <f t="shared" si="7"/>
        <v>14</v>
      </c>
      <c r="B98" s="111" t="str">
        <f t="shared" si="1"/>
        <v>MB/VRB - Remise en état de locaux - mission de diagnostic amiante et plomb - MS n°14</v>
      </c>
      <c r="C98" s="112">
        <f t="shared" si="2"/>
        <v>37337</v>
      </c>
      <c r="D98" s="126">
        <f>VLOOKUP($C98,Page1_1!$E:$N,6,FALSE)</f>
        <v>904</v>
      </c>
      <c r="E98" s="130">
        <f>VLOOKUP($C98,Page1_1!$E:$N,2,FALSE)</f>
        <v>43565.775300920002</v>
      </c>
      <c r="F98" s="113">
        <f t="shared" si="3"/>
        <v>0</v>
      </c>
      <c r="G98" s="113">
        <f t="shared" si="4"/>
        <v>1198</v>
      </c>
      <c r="H98" s="113">
        <f t="shared" si="5"/>
        <v>0</v>
      </c>
      <c r="I98" s="113">
        <f t="shared" si="6"/>
        <v>1198</v>
      </c>
      <c r="J98" s="126">
        <f>VLOOKUP($C98,Page1_1!$E:$N,10,FALSE)</f>
        <v>1198</v>
      </c>
    </row>
    <row r="99" spans="1:10" x14ac:dyDescent="0.2">
      <c r="A99" s="110">
        <f t="shared" si="7"/>
        <v>15</v>
      </c>
      <c r="B99" s="111" t="str">
        <f t="shared" si="1"/>
        <v>JMM/CF/V - Précablage - local S0124 mission de diagnostic amiante et plomb - MS n°15</v>
      </c>
      <c r="C99" s="112">
        <f t="shared" si="2"/>
        <v>37635</v>
      </c>
      <c r="D99" s="126">
        <f>VLOOKUP($C99,Page1_1!$E:$N,6,FALSE)</f>
        <v>276</v>
      </c>
      <c r="E99" s="130">
        <f>VLOOKUP($C99,Page1_1!$E:$N,2,FALSE)</f>
        <v>43627.423981480002</v>
      </c>
      <c r="F99" s="113">
        <f t="shared" si="3"/>
        <v>0</v>
      </c>
      <c r="G99" s="113">
        <f t="shared" si="4"/>
        <v>452.4</v>
      </c>
      <c r="H99" s="113">
        <f t="shared" si="5"/>
        <v>0</v>
      </c>
      <c r="I99" s="113">
        <f t="shared" si="6"/>
        <v>452.4</v>
      </c>
      <c r="J99" s="126">
        <f>VLOOKUP($C99,Page1_1!$E:$N,10,FALSE)</f>
        <v>452.4</v>
      </c>
    </row>
    <row r="100" spans="1:10" x14ac:dyDescent="0.2">
      <c r="A100" s="110">
        <f t="shared" si="7"/>
        <v>16</v>
      </c>
      <c r="B100" s="111" t="str">
        <f t="shared" si="1"/>
        <v>VRB/MB/V - Chartreux - Edicule - Mission de diagnostic amiante et plomb avant travaux - Lot 2 MS16</v>
      </c>
      <c r="C100" s="112">
        <f t="shared" si="2"/>
        <v>37874</v>
      </c>
      <c r="D100" s="126">
        <f>VLOOKUP($C100,Page1_1!$E:$N,6,FALSE)</f>
        <v>1056</v>
      </c>
      <c r="E100" s="130">
        <f>VLOOKUP($C100,Page1_1!$E:$N,2,FALSE)</f>
        <v>43657.465833330003</v>
      </c>
      <c r="F100" s="113">
        <f t="shared" si="3"/>
        <v>0</v>
      </c>
      <c r="G100" s="113">
        <f t="shared" si="4"/>
        <v>1761.6</v>
      </c>
      <c r="H100" s="113">
        <f t="shared" si="5"/>
        <v>0</v>
      </c>
      <c r="I100" s="113">
        <f t="shared" si="6"/>
        <v>1761.6</v>
      </c>
      <c r="J100" s="126">
        <f>VLOOKUP($C100,Page1_1!$E:$N,10,FALSE)</f>
        <v>1761.6</v>
      </c>
    </row>
    <row r="101" spans="1:10" x14ac:dyDescent="0.2">
      <c r="A101" s="110">
        <f t="shared" si="7"/>
        <v>17</v>
      </c>
      <c r="B101" s="111" t="str">
        <f t="shared" si="1"/>
        <v>FA/V - Jardin - réfection des sols - diagnostic amiante et plomb avant travaux - Lot 2 MS17</v>
      </c>
      <c r="C101" s="112">
        <f t="shared" si="2"/>
        <v>37875</v>
      </c>
      <c r="D101" s="126">
        <f>VLOOKUP($C101,Page1_1!$E:$N,6,FALSE)</f>
        <v>600</v>
      </c>
      <c r="E101" s="130">
        <f>VLOOKUP($C101,Page1_1!$E:$N,2,FALSE)</f>
        <v>43657.474374999998</v>
      </c>
      <c r="F101" s="113">
        <f t="shared" si="3"/>
        <v>0</v>
      </c>
      <c r="G101" s="113">
        <f t="shared" si="4"/>
        <v>1050</v>
      </c>
      <c r="H101" s="113">
        <f t="shared" si="5"/>
        <v>0</v>
      </c>
      <c r="I101" s="113">
        <f t="shared" si="6"/>
        <v>1050</v>
      </c>
      <c r="J101" s="126">
        <f>VLOOKUP($C101,Page1_1!$E:$N,10,FALSE)</f>
        <v>1050</v>
      </c>
    </row>
    <row r="102" spans="1:10" ht="25.5" x14ac:dyDescent="0.2">
      <c r="A102" s="110">
        <f t="shared" si="7"/>
        <v>18</v>
      </c>
      <c r="B102" s="111" t="str">
        <f t="shared" si="1"/>
        <v>VRB/CC/V - Création de 9 régies pour la captation vidéo des salles de commissions - Missions de diagnostics amiante et plomb - Accord cadre multiservices lot 2 MS18</v>
      </c>
      <c r="C102" s="112">
        <f t="shared" si="2"/>
        <v>37953</v>
      </c>
      <c r="D102" s="126">
        <f>VLOOKUP($C102,Page1_1!$E:$N,6,FALSE)</f>
        <v>1032</v>
      </c>
      <c r="E102" s="130">
        <f>VLOOKUP($C102,Page1_1!$E:$N,2,FALSE)</f>
        <v>43670.475543979999</v>
      </c>
      <c r="F102" s="113">
        <f t="shared" si="3"/>
        <v>0</v>
      </c>
      <c r="G102" s="113">
        <f t="shared" si="4"/>
        <v>1324.8</v>
      </c>
      <c r="H102" s="113">
        <f t="shared" si="5"/>
        <v>0</v>
      </c>
      <c r="I102" s="113">
        <f t="shared" si="6"/>
        <v>1324.8</v>
      </c>
      <c r="J102" s="126">
        <f>VLOOKUP($C102,Page1_1!$E:$N,10,FALSE)</f>
        <v>1324.8</v>
      </c>
    </row>
    <row r="103" spans="1:10" x14ac:dyDescent="0.2">
      <c r="A103" s="110">
        <f t="shared" si="7"/>
        <v>19</v>
      </c>
      <c r="B103" s="111" t="str">
        <f t="shared" si="1"/>
        <v>PF/SV/V - Rénovation du 26-36 - Mission de diagnostics amiante et plomb avant travaux de rénovation - MS 19</v>
      </c>
      <c r="C103" s="112">
        <f t="shared" si="2"/>
        <v>38145</v>
      </c>
      <c r="D103" s="126">
        <f>VLOOKUP($C103,Page1_1!$E:$N,6,FALSE)</f>
        <v>2400</v>
      </c>
      <c r="E103" s="130">
        <f>VLOOKUP($C103,Page1_1!$E:$N,2,FALSE)</f>
        <v>43726.810358789997</v>
      </c>
      <c r="F103" s="113">
        <f t="shared" si="3"/>
        <v>0</v>
      </c>
      <c r="G103" s="113">
        <f t="shared" si="4"/>
        <v>6780</v>
      </c>
      <c r="H103" s="113">
        <f t="shared" si="5"/>
        <v>0</v>
      </c>
      <c r="I103" s="113">
        <f t="shared" si="6"/>
        <v>6780</v>
      </c>
      <c r="J103" s="126">
        <f>VLOOKUP($C103,Page1_1!$E:$N,10,FALSE)</f>
        <v>6780</v>
      </c>
    </row>
    <row r="104" spans="1:10" x14ac:dyDescent="0.2">
      <c r="A104" s="110">
        <f t="shared" si="7"/>
        <v>20</v>
      </c>
      <c r="B104" s="111" t="str">
        <f t="shared" si="1"/>
        <v>CF/V - Batiment Z - MS20 - Diagnostic amiante avant travaux de pré-câblage dans les locaux Z0005 et Z0109</v>
      </c>
      <c r="C104" s="112">
        <f t="shared" si="2"/>
        <v>38274</v>
      </c>
      <c r="D104" s="126">
        <f>VLOOKUP($C104,Page1_1!$E:$N,6,FALSE)</f>
        <v>566.4</v>
      </c>
      <c r="E104" s="130">
        <f>VLOOKUP($C104,Page1_1!$E:$N,2,FALSE)</f>
        <v>43747.7417824</v>
      </c>
      <c r="F104" s="113">
        <f t="shared" si="3"/>
        <v>0</v>
      </c>
      <c r="G104" s="113">
        <f t="shared" si="4"/>
        <v>566.4</v>
      </c>
      <c r="H104" s="113">
        <f t="shared" si="5"/>
        <v>0</v>
      </c>
      <c r="I104" s="113">
        <f t="shared" si="6"/>
        <v>566.4</v>
      </c>
      <c r="J104" s="126">
        <f>VLOOKUP($C104,Page1_1!$E:$N,10,FALSE)</f>
        <v>566.4</v>
      </c>
    </row>
    <row r="105" spans="1:10" ht="25.5" x14ac:dyDescent="0.2">
      <c r="A105" s="110">
        <f t="shared" si="7"/>
        <v>21</v>
      </c>
      <c r="B105" s="111" t="str">
        <f t="shared" si="1"/>
        <v>EB/CC/V - Rénovation de la salle A0263 - Missions de diagnostics amiante et plomb - Accord-cadre Multiservices lot 2 MS 21</v>
      </c>
      <c r="C105" s="112">
        <f t="shared" si="2"/>
        <v>38084</v>
      </c>
      <c r="D105" s="126">
        <f>VLOOKUP($C105,Page1_1!$E:$N,6,FALSE)</f>
        <v>1116</v>
      </c>
      <c r="E105" s="130">
        <f>VLOOKUP($C105,Page1_1!$E:$N,2,FALSE)</f>
        <v>43711.646226850004</v>
      </c>
      <c r="F105" s="113">
        <f t="shared" si="3"/>
        <v>0</v>
      </c>
      <c r="G105" s="113">
        <f t="shared" si="4"/>
        <v>1438.8</v>
      </c>
      <c r="H105" s="113">
        <f t="shared" si="5"/>
        <v>0</v>
      </c>
      <c r="I105" s="113">
        <f t="shared" si="6"/>
        <v>1438.8</v>
      </c>
      <c r="J105" s="126">
        <f>VLOOKUP($C105,Page1_1!$E:$N,10,FALSE)</f>
        <v>1438.8</v>
      </c>
    </row>
    <row r="106" spans="1:10" x14ac:dyDescent="0.2">
      <c r="A106" s="110">
        <f t="shared" si="7"/>
        <v>22</v>
      </c>
      <c r="B106" s="111" t="e">
        <f t="shared" si="1"/>
        <v>#N/A</v>
      </c>
      <c r="C106" s="112" t="e">
        <f t="shared" si="2"/>
        <v>#N/A</v>
      </c>
      <c r="D106" s="126" t="e">
        <f>VLOOKUP($C106,Page1_1!$E:$N,6,FALSE)</f>
        <v>#N/A</v>
      </c>
      <c r="E106" s="130" t="e">
        <f>VLOOKUP($C106,Page1_1!$E:$N,2,FALSE)</f>
        <v>#N/A</v>
      </c>
      <c r="F106" s="113" t="e">
        <f t="shared" si="3"/>
        <v>#N/A</v>
      </c>
      <c r="G106" s="113" t="e">
        <f t="shared" si="4"/>
        <v>#N/A</v>
      </c>
      <c r="H106" s="113" t="e">
        <f t="shared" si="5"/>
        <v>#N/A</v>
      </c>
      <c r="I106" s="113" t="e">
        <f t="shared" si="6"/>
        <v>#N/A</v>
      </c>
      <c r="J106" s="126" t="e">
        <f>VLOOKUP($C106,Page1_1!$E:$N,10,FALSE)</f>
        <v>#N/A</v>
      </c>
    </row>
    <row r="107" spans="1:10" x14ac:dyDescent="0.2">
      <c r="A107" s="110">
        <f t="shared" si="7"/>
        <v>23</v>
      </c>
      <c r="B107" s="111" t="str">
        <f t="shared" si="1"/>
        <v>CF/VRB/V - 64 bd St-Michel - Edicule des chartreux - Diagnostic amiante et plomb - MS 23</v>
      </c>
      <c r="C107" s="112">
        <f t="shared" si="2"/>
        <v>38948</v>
      </c>
      <c r="D107" s="126">
        <f>VLOOKUP($C107,Page1_1!$E:$N,6,FALSE)</f>
        <v>1680</v>
      </c>
      <c r="E107" s="130">
        <f>VLOOKUP($C107,Page1_1!$E:$N,2,FALSE)</f>
        <v>43854.449374999997</v>
      </c>
      <c r="F107" s="113">
        <f t="shared" si="3"/>
        <v>0</v>
      </c>
      <c r="G107" s="113">
        <f t="shared" si="4"/>
        <v>0</v>
      </c>
      <c r="H107" s="113">
        <f t="shared" si="5"/>
        <v>2490</v>
      </c>
      <c r="I107" s="113">
        <f t="shared" si="6"/>
        <v>2490</v>
      </c>
      <c r="J107" s="126">
        <f>VLOOKUP($C107,Page1_1!$E:$N,10,FALSE)</f>
        <v>2490</v>
      </c>
    </row>
    <row r="108" spans="1:10" ht="25.5" x14ac:dyDescent="0.2">
      <c r="A108" s="110">
        <f t="shared" si="7"/>
        <v>24</v>
      </c>
      <c r="B108" s="111" t="str">
        <f t="shared" si="1"/>
        <v>VRB/V - Batiment J - Rénovation du batiment - accord cadre multiservices MS24 - diagnostics amiante et plomb avant travaux</v>
      </c>
      <c r="C108" s="112">
        <f t="shared" si="2"/>
        <v>39127</v>
      </c>
      <c r="D108" s="126">
        <f>VLOOKUP($C108,Page1_1!$E:$N,6,FALSE)</f>
        <v>6000</v>
      </c>
      <c r="E108" s="130">
        <f>VLOOKUP($C108,Page1_1!$E:$N,2,FALSE)</f>
        <v>43879.77375</v>
      </c>
      <c r="F108" s="113">
        <f t="shared" si="3"/>
        <v>0</v>
      </c>
      <c r="G108" s="113">
        <f t="shared" si="4"/>
        <v>0</v>
      </c>
      <c r="H108" s="113">
        <f t="shared" si="5"/>
        <v>10272</v>
      </c>
      <c r="I108" s="113">
        <f t="shared" si="6"/>
        <v>10272</v>
      </c>
      <c r="J108" s="126">
        <f>VLOOKUP($C108,Page1_1!$E:$N,10,FALSE)</f>
        <v>10272</v>
      </c>
    </row>
    <row r="109" spans="1:10" ht="25.5" x14ac:dyDescent="0.2">
      <c r="A109" s="110">
        <f t="shared" si="7"/>
        <v>25</v>
      </c>
      <c r="B109" s="111" t="str">
        <f t="shared" si="1"/>
        <v>CF/VRB/V - GB - Isolation acoustique de bureaux - GB028 et GB073 - Diagnostic amiante et plomb avant travaux - MS 25</v>
      </c>
      <c r="C109" s="112">
        <f t="shared" si="2"/>
        <v>39032</v>
      </c>
      <c r="D109" s="126">
        <f>VLOOKUP($C109,Page1_1!$E:$N,6,FALSE)</f>
        <v>1200</v>
      </c>
      <c r="E109" s="130">
        <f>VLOOKUP($C109,Page1_1!$E:$N,2,FALSE)</f>
        <v>43866.657731480002</v>
      </c>
      <c r="F109" s="113">
        <f t="shared" si="3"/>
        <v>0</v>
      </c>
      <c r="G109" s="113">
        <f t="shared" si="4"/>
        <v>0</v>
      </c>
      <c r="H109" s="113">
        <f t="shared" si="5"/>
        <v>1200</v>
      </c>
      <c r="I109" s="113">
        <f t="shared" si="6"/>
        <v>1200</v>
      </c>
      <c r="J109" s="126">
        <f>VLOOKUP($C109,Page1_1!$E:$N,10,FALSE)</f>
        <v>1200</v>
      </c>
    </row>
    <row r="110" spans="1:10" x14ac:dyDescent="0.2">
      <c r="A110" s="110">
        <f t="shared" si="7"/>
        <v>26</v>
      </c>
      <c r="B110" s="111" t="e">
        <f t="shared" si="1"/>
        <v>#N/A</v>
      </c>
      <c r="C110" s="112" t="e">
        <f t="shared" si="2"/>
        <v>#N/A</v>
      </c>
      <c r="D110" s="126" t="e">
        <f>VLOOKUP($C110,Page1_1!$E:$N,6,FALSE)</f>
        <v>#N/A</v>
      </c>
      <c r="E110" s="130" t="e">
        <f>VLOOKUP($C110,Page1_1!$E:$N,2,FALSE)</f>
        <v>#N/A</v>
      </c>
      <c r="F110" s="113" t="e">
        <f t="shared" si="3"/>
        <v>#N/A</v>
      </c>
      <c r="G110" s="113" t="e">
        <f t="shared" si="4"/>
        <v>#N/A</v>
      </c>
      <c r="H110" s="113" t="e">
        <f t="shared" si="5"/>
        <v>#N/A</v>
      </c>
      <c r="I110" s="113" t="e">
        <f t="shared" si="6"/>
        <v>#N/A</v>
      </c>
      <c r="J110" s="126" t="e">
        <f>VLOOKUP($C110,Page1_1!$E:$N,10,FALSE)</f>
        <v>#N/A</v>
      </c>
    </row>
    <row r="111" spans="1:10" x14ac:dyDescent="0.2">
      <c r="A111" s="110">
        <f t="shared" si="7"/>
        <v>27</v>
      </c>
      <c r="B111" s="111" t="str">
        <f t="shared" si="1"/>
        <v>VCa/IS/V - Remplacement des onduleurs - Mission de diagnostics amiante et plomb - MS27</v>
      </c>
      <c r="C111" s="112">
        <f t="shared" si="2"/>
        <v>39625</v>
      </c>
      <c r="D111" s="126">
        <f>VLOOKUP($C111,Page1_1!$E:$N,6,FALSE)</f>
        <v>2700</v>
      </c>
      <c r="E111" s="130">
        <f>VLOOKUP($C111,Page1_1!$E:$N,2,FALSE)</f>
        <v>44004.777685180001</v>
      </c>
      <c r="F111" s="113">
        <f t="shared" si="3"/>
        <v>0</v>
      </c>
      <c r="G111" s="113">
        <f t="shared" si="4"/>
        <v>0</v>
      </c>
      <c r="H111" s="113">
        <f t="shared" si="5"/>
        <v>3186</v>
      </c>
      <c r="I111" s="113">
        <f t="shared" si="6"/>
        <v>3186</v>
      </c>
      <c r="J111" s="126">
        <f>VLOOKUP($C111,Page1_1!$E:$N,10,FALSE)</f>
        <v>3186</v>
      </c>
    </row>
    <row r="112" spans="1:10" x14ac:dyDescent="0.2">
      <c r="A112" s="110">
        <f t="shared" si="7"/>
        <v>28</v>
      </c>
      <c r="B112" s="111" t="str">
        <f t="shared" si="1"/>
        <v>SV/IS/V - Bat C - PLE - Mission diagnostics amiante et plomb - MS 28</v>
      </c>
      <c r="C112" s="112">
        <f t="shared" si="2"/>
        <v>39627</v>
      </c>
      <c r="D112" s="126">
        <f>VLOOKUP($C112,Page1_1!$E:$N,6,FALSE)</f>
        <v>5268</v>
      </c>
      <c r="E112" s="130">
        <f>VLOOKUP($C112,Page1_1!$E:$N,2,FALSE)</f>
        <v>44004.78246527</v>
      </c>
      <c r="F112" s="113">
        <f t="shared" si="3"/>
        <v>0</v>
      </c>
      <c r="G112" s="113">
        <f t="shared" si="4"/>
        <v>0</v>
      </c>
      <c r="H112" s="113">
        <f t="shared" si="5"/>
        <v>5268</v>
      </c>
      <c r="I112" s="113">
        <f t="shared" si="6"/>
        <v>5268</v>
      </c>
      <c r="J112" s="126">
        <f>VLOOKUP($C112,Page1_1!$E:$N,10,FALSE)</f>
        <v>5268</v>
      </c>
    </row>
    <row r="113" spans="1:10" x14ac:dyDescent="0.2">
      <c r="A113" s="110">
        <f t="shared" si="7"/>
        <v>29</v>
      </c>
      <c r="B113" s="111" t="str">
        <f t="shared" si="1"/>
        <v>VCa/IS/V - Escalier des finances - Mission de diagnostics amiante et plomb - MS29</v>
      </c>
      <c r="C113" s="112">
        <f t="shared" si="2"/>
        <v>39626</v>
      </c>
      <c r="D113" s="126">
        <f>VLOOKUP($C113,Page1_1!$E:$N,6,FALSE)</f>
        <v>2700</v>
      </c>
      <c r="E113" s="130">
        <f>VLOOKUP($C113,Page1_1!$E:$N,2,FALSE)</f>
        <v>44004.778090270003</v>
      </c>
      <c r="F113" s="113">
        <f t="shared" si="3"/>
        <v>0</v>
      </c>
      <c r="G113" s="113">
        <f t="shared" si="4"/>
        <v>0</v>
      </c>
      <c r="H113" s="113">
        <f t="shared" si="5"/>
        <v>3402</v>
      </c>
      <c r="I113" s="113">
        <f t="shared" si="6"/>
        <v>3402</v>
      </c>
      <c r="J113" s="126">
        <f>VLOOKUP($C113,Page1_1!$E:$N,10,FALSE)</f>
        <v>3402</v>
      </c>
    </row>
    <row r="114" spans="1:10" ht="25.5" x14ac:dyDescent="0.2">
      <c r="A114" s="110">
        <f t="shared" si="7"/>
        <v>30</v>
      </c>
      <c r="B114" s="111" t="str">
        <f t="shared" si="1"/>
        <v>SV/V - 26-36 Vaugirard - Diagnostics amiante et plomb avant travaux - MS 30 Lot 2 + ajout des frais d'analyse et de prélèvements</v>
      </c>
      <c r="C114" s="112">
        <f t="shared" si="2"/>
        <v>40149</v>
      </c>
      <c r="D114" s="126">
        <f>VLOOKUP($C114,Page1_1!$E:$N,6,FALSE)</f>
        <v>11286</v>
      </c>
      <c r="E114" s="130">
        <f>VLOOKUP($C114,Page1_1!$E:$N,2,FALSE)</f>
        <v>44069.64160879</v>
      </c>
      <c r="F114" s="113">
        <f t="shared" si="3"/>
        <v>0</v>
      </c>
      <c r="G114" s="113">
        <f t="shared" si="4"/>
        <v>0</v>
      </c>
      <c r="H114" s="113">
        <f t="shared" si="5"/>
        <v>7003.2</v>
      </c>
      <c r="I114" s="113">
        <f t="shared" si="6"/>
        <v>7003.2</v>
      </c>
      <c r="J114" s="126">
        <f>VLOOKUP($C114,Page1_1!$E:$N,10,FALSE)</f>
        <v>7003.2</v>
      </c>
    </row>
    <row r="115" spans="1:10" x14ac:dyDescent="0.2">
      <c r="A115" s="110">
        <f t="shared" si="7"/>
        <v>31</v>
      </c>
      <c r="B115" s="111" t="str">
        <f t="shared" si="1"/>
        <v>IS/V - Jardin - Mission diagnostics amiante et plomb des allées asphaltées - MS 31</v>
      </c>
      <c r="C115" s="112">
        <f t="shared" si="2"/>
        <v>40141</v>
      </c>
      <c r="D115" s="126">
        <f>VLOOKUP($C115,Page1_1!$E:$N,6,FALSE)</f>
        <v>756</v>
      </c>
      <c r="E115" s="130">
        <f>VLOOKUP($C115,Page1_1!$E:$N,2,FALSE)</f>
        <v>44069.390578699902</v>
      </c>
      <c r="F115" s="113">
        <f t="shared" si="3"/>
        <v>0</v>
      </c>
      <c r="G115" s="113">
        <f t="shared" si="4"/>
        <v>0</v>
      </c>
      <c r="H115" s="113">
        <f t="shared" si="5"/>
        <v>1116</v>
      </c>
      <c r="I115" s="113">
        <f t="shared" si="6"/>
        <v>1116</v>
      </c>
      <c r="J115" s="126">
        <f>VLOOKUP($C115,Page1_1!$E:$N,10,FALSE)</f>
        <v>1116</v>
      </c>
    </row>
    <row r="116" spans="1:10" x14ac:dyDescent="0.2">
      <c r="A116" s="110">
        <f t="shared" si="7"/>
        <v>32</v>
      </c>
      <c r="B116" s="111" t="e">
        <f t="shared" si="1"/>
        <v>#N/A</v>
      </c>
      <c r="C116" s="112" t="e">
        <f t="shared" si="2"/>
        <v>#N/A</v>
      </c>
      <c r="D116" s="126" t="e">
        <f>VLOOKUP($C116,Page1_1!$E:$N,6,FALSE)</f>
        <v>#N/A</v>
      </c>
      <c r="E116" s="130" t="e">
        <f>VLOOKUP($C116,Page1_1!$E:$N,2,FALSE)</f>
        <v>#N/A</v>
      </c>
      <c r="F116" s="113" t="e">
        <f t="shared" si="3"/>
        <v>#N/A</v>
      </c>
      <c r="G116" s="113" t="e">
        <f t="shared" si="4"/>
        <v>#N/A</v>
      </c>
      <c r="H116" s="113" t="e">
        <f t="shared" si="5"/>
        <v>#N/A</v>
      </c>
      <c r="I116" s="113" t="e">
        <f t="shared" si="6"/>
        <v>#N/A</v>
      </c>
      <c r="J116" s="126" t="e">
        <f>VLOOKUP($C116,Page1_1!$E:$N,10,FALSE)</f>
        <v>#N/A</v>
      </c>
    </row>
    <row r="117" spans="1:10" x14ac:dyDescent="0.2">
      <c r="A117" s="110">
        <f t="shared" si="7"/>
        <v>33</v>
      </c>
      <c r="B117" s="111" t="e">
        <f t="shared" si="1"/>
        <v>#N/A</v>
      </c>
      <c r="C117" s="112" t="e">
        <f t="shared" si="2"/>
        <v>#N/A</v>
      </c>
      <c r="D117" s="126" t="e">
        <f>VLOOKUP($C117,Page1_1!$E:$N,6,FALSE)</f>
        <v>#N/A</v>
      </c>
      <c r="E117" s="130" t="e">
        <f>VLOOKUP($C117,Page1_1!$E:$N,2,FALSE)</f>
        <v>#N/A</v>
      </c>
      <c r="F117" s="113" t="e">
        <f t="shared" si="3"/>
        <v>#N/A</v>
      </c>
      <c r="G117" s="113" t="e">
        <f t="shared" si="4"/>
        <v>#N/A</v>
      </c>
      <c r="H117" s="113" t="e">
        <f t="shared" si="5"/>
        <v>#N/A</v>
      </c>
      <c r="I117" s="113" t="e">
        <f t="shared" si="6"/>
        <v>#N/A</v>
      </c>
      <c r="J117" s="126" t="e">
        <f>VLOOKUP($C117,Page1_1!$E:$N,10,FALSE)</f>
        <v>#N/A</v>
      </c>
    </row>
    <row r="118" spans="1:10" x14ac:dyDescent="0.2">
      <c r="A118" s="110">
        <f t="shared" si="7"/>
        <v>34</v>
      </c>
      <c r="B118" s="111" t="e">
        <f t="shared" si="1"/>
        <v>#N/A</v>
      </c>
      <c r="C118" s="112" t="e">
        <f t="shared" si="2"/>
        <v>#N/A</v>
      </c>
      <c r="D118" s="126" t="e">
        <f>VLOOKUP($C118,Page1_1!$E:$N,6,FALSE)</f>
        <v>#N/A</v>
      </c>
      <c r="E118" s="130" t="e">
        <f>VLOOKUP($C118,Page1_1!$E:$N,2,FALSE)</f>
        <v>#N/A</v>
      </c>
      <c r="F118" s="113" t="e">
        <f t="shared" si="3"/>
        <v>#N/A</v>
      </c>
      <c r="G118" s="113" t="e">
        <f t="shared" si="4"/>
        <v>#N/A</v>
      </c>
      <c r="H118" s="113" t="e">
        <f t="shared" si="5"/>
        <v>#N/A</v>
      </c>
      <c r="I118" s="113" t="e">
        <f t="shared" si="6"/>
        <v>#N/A</v>
      </c>
      <c r="J118" s="126" t="e">
        <f>VLOOKUP($C118,Page1_1!$E:$N,10,FALSE)</f>
        <v>#N/A</v>
      </c>
    </row>
    <row r="119" spans="1:10" x14ac:dyDescent="0.2">
      <c r="A119" s="110">
        <f t="shared" si="7"/>
        <v>35</v>
      </c>
      <c r="B119" s="111" t="e">
        <f t="shared" si="1"/>
        <v>#N/A</v>
      </c>
      <c r="C119" s="112" t="e">
        <f t="shared" si="2"/>
        <v>#N/A</v>
      </c>
      <c r="D119" s="126" t="e">
        <f>VLOOKUP($C119,Page1_1!$E:$N,6,FALSE)</f>
        <v>#N/A</v>
      </c>
      <c r="E119" s="130" t="e">
        <f>VLOOKUP($C119,Page1_1!$E:$N,2,FALSE)</f>
        <v>#N/A</v>
      </c>
      <c r="F119" s="113" t="e">
        <f t="shared" si="3"/>
        <v>#N/A</v>
      </c>
      <c r="G119" s="113" t="e">
        <f t="shared" si="4"/>
        <v>#N/A</v>
      </c>
      <c r="H119" s="113" t="e">
        <f t="shared" si="5"/>
        <v>#N/A</v>
      </c>
      <c r="I119" s="113" t="e">
        <f t="shared" si="6"/>
        <v>#N/A</v>
      </c>
      <c r="J119" s="126" t="e">
        <f>VLOOKUP($C119,Page1_1!$E:$N,10,FALSE)</f>
        <v>#N/A</v>
      </c>
    </row>
    <row r="120" spans="1:10" x14ac:dyDescent="0.2">
      <c r="A120" s="110">
        <f t="shared" si="7"/>
        <v>36</v>
      </c>
      <c r="B120" s="111" t="e">
        <f t="shared" si="1"/>
        <v>#N/A</v>
      </c>
      <c r="C120" s="112" t="e">
        <f t="shared" si="2"/>
        <v>#N/A</v>
      </c>
      <c r="D120" s="126" t="e">
        <f>VLOOKUP($C120,Page1_1!$E:$N,6,FALSE)</f>
        <v>#N/A</v>
      </c>
      <c r="E120" s="130" t="e">
        <f>VLOOKUP($C120,Page1_1!$E:$N,2,FALSE)</f>
        <v>#N/A</v>
      </c>
      <c r="F120" s="113" t="e">
        <f t="shared" si="3"/>
        <v>#N/A</v>
      </c>
      <c r="G120" s="113" t="e">
        <f t="shared" si="4"/>
        <v>#N/A</v>
      </c>
      <c r="H120" s="113" t="e">
        <f t="shared" si="5"/>
        <v>#N/A</v>
      </c>
      <c r="I120" s="113" t="e">
        <f t="shared" si="6"/>
        <v>#N/A</v>
      </c>
      <c r="J120" s="126" t="e">
        <f>VLOOKUP($C120,Page1_1!$E:$N,10,FALSE)</f>
        <v>#N/A</v>
      </c>
    </row>
    <row r="121" spans="1:10" x14ac:dyDescent="0.2">
      <c r="I121" s="12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13"/>
  <sheetViews>
    <sheetView workbookViewId="0">
      <pane ySplit="1" topLeftCell="A2" activePane="bottomLeft" state="frozen"/>
      <selection pane="bottomLeft" activeCell="E10" sqref="E10"/>
    </sheetView>
  </sheetViews>
  <sheetFormatPr baseColWidth="10" defaultRowHeight="15" x14ac:dyDescent="0.25"/>
  <cols>
    <col min="1" max="1" width="8.42578125" customWidth="1"/>
    <col min="2" max="2" width="32.140625" customWidth="1"/>
    <col min="3" max="3" width="11" style="116" customWidth="1"/>
    <col min="4" max="4" width="11" style="133" customWidth="1"/>
    <col min="5" max="5" width="16.28515625" style="136" customWidth="1"/>
    <col min="6" max="6" width="13.85546875" style="133" customWidth="1"/>
    <col min="7" max="7" width="12.140625" bestFit="1" customWidth="1"/>
    <col min="14" max="14" width="15.28515625" customWidth="1"/>
    <col min="15" max="15" width="12" bestFit="1" customWidth="1"/>
  </cols>
  <sheetData>
    <row r="1" spans="1:19" x14ac:dyDescent="0.25">
      <c r="A1" s="143" t="s">
        <v>67</v>
      </c>
      <c r="B1" s="143" t="s">
        <v>68</v>
      </c>
      <c r="C1" s="144" t="s">
        <v>200</v>
      </c>
      <c r="D1" s="145" t="s">
        <v>337</v>
      </c>
      <c r="E1" s="145" t="s">
        <v>338</v>
      </c>
      <c r="F1" s="145" t="s">
        <v>339</v>
      </c>
      <c r="G1" s="146" t="s">
        <v>69</v>
      </c>
      <c r="H1" s="146" t="s">
        <v>70</v>
      </c>
      <c r="I1" s="146" t="s">
        <v>71</v>
      </c>
    </row>
    <row r="2" spans="1:19" x14ac:dyDescent="0.25">
      <c r="A2" t="s">
        <v>72</v>
      </c>
      <c r="B2" t="s">
        <v>73</v>
      </c>
      <c r="C2" s="115">
        <f>Multitechnique!C85</f>
        <v>34600</v>
      </c>
      <c r="D2" s="131"/>
      <c r="E2" s="134">
        <f>Multitechnique!D85</f>
        <v>2400</v>
      </c>
      <c r="F2" s="134">
        <f>Multitechnique!I85</f>
        <v>8421.6</v>
      </c>
      <c r="G2" t="s">
        <v>74</v>
      </c>
      <c r="H2" s="104" t="s">
        <v>75</v>
      </c>
      <c r="K2">
        <v>1</v>
      </c>
      <c r="L2" t="s">
        <v>343</v>
      </c>
      <c r="M2" s="174" t="e">
        <f>'BPU-DQE'!#REF!</f>
        <v>#REF!</v>
      </c>
      <c r="N2" s="175" t="e">
        <f>'BPU-DQE'!#REF!</f>
        <v>#REF!</v>
      </c>
      <c r="O2" s="175" t="e">
        <f>'BPU-DQE'!#REF!*1.2</f>
        <v>#REF!</v>
      </c>
      <c r="P2" t="e">
        <f>IF(C2=M2,"Ok","Pb")</f>
        <v>#REF!</v>
      </c>
      <c r="R2">
        <v>1</v>
      </c>
      <c r="S2" t="s">
        <v>343</v>
      </c>
    </row>
    <row r="3" spans="1:19" x14ac:dyDescent="0.25">
      <c r="A3" t="s">
        <v>76</v>
      </c>
      <c r="B3" t="s">
        <v>77</v>
      </c>
      <c r="C3" s="115">
        <f>Multitechnique!C86</f>
        <v>35284</v>
      </c>
      <c r="D3" s="131">
        <f>Multitechnique!E86</f>
        <v>43237.68809027</v>
      </c>
      <c r="E3" s="134">
        <f>Multitechnique!D86</f>
        <v>516</v>
      </c>
      <c r="F3" s="134">
        <f>Multitechnique!I86</f>
        <v>1020</v>
      </c>
      <c r="G3" t="s">
        <v>78</v>
      </c>
      <c r="K3">
        <f>K2+3</f>
        <v>4</v>
      </c>
      <c r="L3" t="str">
        <f>VLOOKUP(K3,R:S,2,FALSE)</f>
        <v>K</v>
      </c>
      <c r="M3" s="174" t="e">
        <f>'BPU-DQE'!#REF!</f>
        <v>#REF!</v>
      </c>
      <c r="N3" s="175" t="e">
        <f>'BPU-DQE'!#REF!</f>
        <v>#REF!</v>
      </c>
      <c r="P3" t="e">
        <f>IF(C3=M3,"Ok","Pb")</f>
        <v>#REF!</v>
      </c>
      <c r="R3">
        <v>2</v>
      </c>
      <c r="S3" t="s">
        <v>344</v>
      </c>
    </row>
    <row r="4" spans="1:19" x14ac:dyDescent="0.25">
      <c r="B4" t="s">
        <v>79</v>
      </c>
      <c r="C4" s="115"/>
      <c r="D4" s="131"/>
      <c r="E4" s="134"/>
      <c r="F4" s="134"/>
      <c r="H4" t="s">
        <v>80</v>
      </c>
      <c r="M4" s="174"/>
      <c r="N4" s="175"/>
      <c r="R4">
        <v>3</v>
      </c>
      <c r="S4" t="s">
        <v>345</v>
      </c>
    </row>
    <row r="5" spans="1:19" x14ac:dyDescent="0.25">
      <c r="B5" t="s">
        <v>81</v>
      </c>
      <c r="C5" s="115"/>
      <c r="D5" s="131"/>
      <c r="E5" s="134"/>
      <c r="F5" s="134"/>
      <c r="H5" t="s">
        <v>80</v>
      </c>
      <c r="M5" s="174"/>
      <c r="N5" s="175"/>
      <c r="R5">
        <v>4</v>
      </c>
      <c r="S5" t="s">
        <v>346</v>
      </c>
    </row>
    <row r="6" spans="1:19" x14ac:dyDescent="0.25">
      <c r="A6" t="s">
        <v>82</v>
      </c>
      <c r="B6" t="s">
        <v>83</v>
      </c>
      <c r="C6" s="115">
        <f>Multitechnique!C87</f>
        <v>34806</v>
      </c>
      <c r="D6" s="131">
        <f>Multitechnique!E87</f>
        <v>43168.443865740002</v>
      </c>
      <c r="E6" s="134">
        <f>Multitechnique!D87</f>
        <v>2106</v>
      </c>
      <c r="F6" s="134">
        <f>Multitechnique!I87</f>
        <v>0</v>
      </c>
      <c r="G6" t="s">
        <v>78</v>
      </c>
      <c r="H6" t="s">
        <v>80</v>
      </c>
      <c r="K6">
        <f>K3+3</f>
        <v>7</v>
      </c>
      <c r="L6" t="str">
        <f t="shared" ref="L6:L34" si="0">VLOOKUP(K6,R:S,2,FALSE)</f>
        <v>N</v>
      </c>
      <c r="M6" s="174" t="e">
        <f>'BPU-DQE'!#REF!</f>
        <v>#REF!</v>
      </c>
      <c r="N6" s="175" t="e">
        <f>'BPU-DQE'!#REF!</f>
        <v>#REF!</v>
      </c>
      <c r="P6" t="e">
        <f t="shared" ref="P6:P34" si="1">IF(C6=M6,"Ok","Pb")</f>
        <v>#REF!</v>
      </c>
      <c r="R6">
        <v>5</v>
      </c>
      <c r="S6" t="s">
        <v>347</v>
      </c>
    </row>
    <row r="7" spans="1:19" x14ac:dyDescent="0.25">
      <c r="A7" t="s">
        <v>84</v>
      </c>
      <c r="B7" t="s">
        <v>85</v>
      </c>
      <c r="C7" s="115">
        <f>Multitechnique!C88</f>
        <v>35770</v>
      </c>
      <c r="D7" s="131">
        <f>Multitechnique!E88</f>
        <v>43304.458344899998</v>
      </c>
      <c r="E7" s="134">
        <f>Multitechnique!D88</f>
        <v>984</v>
      </c>
      <c r="F7" s="134">
        <f>Multitechnique!I88</f>
        <v>2124</v>
      </c>
      <c r="G7" t="s">
        <v>78</v>
      </c>
      <c r="H7" t="s">
        <v>80</v>
      </c>
      <c r="K7">
        <f t="shared" ref="K7:K33" si="2">K6+3</f>
        <v>10</v>
      </c>
      <c r="L7" t="str">
        <f t="shared" si="0"/>
        <v>Q</v>
      </c>
      <c r="M7" s="174" t="e">
        <f>'BPU-DQE'!#REF!</f>
        <v>#REF!</v>
      </c>
      <c r="N7" s="175" t="e">
        <f>'BPU-DQE'!#REF!</f>
        <v>#REF!</v>
      </c>
      <c r="P7" t="e">
        <f t="shared" si="1"/>
        <v>#REF!</v>
      </c>
      <c r="R7">
        <v>6</v>
      </c>
      <c r="S7" t="s">
        <v>348</v>
      </c>
    </row>
    <row r="8" spans="1:19" x14ac:dyDescent="0.25">
      <c r="A8" t="s">
        <v>86</v>
      </c>
      <c r="B8" t="s">
        <v>87</v>
      </c>
      <c r="C8" s="115">
        <f>Multitechnique!C89</f>
        <v>35741</v>
      </c>
      <c r="D8" s="131">
        <f>Multitechnique!E89</f>
        <v>43298.515625</v>
      </c>
      <c r="E8" s="134">
        <f>Multitechnique!D89</f>
        <v>979.2</v>
      </c>
      <c r="F8" s="134">
        <f>Multitechnique!I89</f>
        <v>1012.8</v>
      </c>
      <c r="G8" t="s">
        <v>78</v>
      </c>
      <c r="H8" s="105" t="s">
        <v>88</v>
      </c>
      <c r="K8">
        <f t="shared" si="2"/>
        <v>13</v>
      </c>
      <c r="L8" t="str">
        <f t="shared" si="0"/>
        <v>T</v>
      </c>
      <c r="M8" s="174" t="e">
        <f>'BPU-DQE'!#REF!</f>
        <v>#REF!</v>
      </c>
      <c r="N8" s="175" t="e">
        <f>'BPU-DQE'!#REF!</f>
        <v>#REF!</v>
      </c>
      <c r="O8" s="106"/>
      <c r="P8" t="e">
        <f t="shared" si="1"/>
        <v>#REF!</v>
      </c>
      <c r="Q8" s="106"/>
      <c r="R8">
        <v>7</v>
      </c>
      <c r="S8" t="s">
        <v>349</v>
      </c>
    </row>
    <row r="9" spans="1:19" s="106" customFormat="1" x14ac:dyDescent="0.25">
      <c r="A9" s="106" t="s">
        <v>89</v>
      </c>
      <c r="B9" s="106" t="s">
        <v>90</v>
      </c>
      <c r="C9" s="115">
        <f>Multitechnique!C90</f>
        <v>36012</v>
      </c>
      <c r="D9" s="131">
        <f>Multitechnique!E90</f>
        <v>43354.719375000001</v>
      </c>
      <c r="E9" s="134">
        <f>Multitechnique!D90</f>
        <v>420</v>
      </c>
      <c r="F9" s="134">
        <f>Multitechnique!I90</f>
        <v>420</v>
      </c>
      <c r="K9">
        <f t="shared" si="2"/>
        <v>16</v>
      </c>
      <c r="L9" t="str">
        <f t="shared" si="0"/>
        <v>W</v>
      </c>
      <c r="M9" s="174" t="e">
        <f>'BPU-DQE'!#REF!</f>
        <v>#REF!</v>
      </c>
      <c r="N9" s="175" t="e">
        <f>'BPU-DQE'!#REF!</f>
        <v>#REF!</v>
      </c>
      <c r="O9"/>
      <c r="P9" t="e">
        <f t="shared" si="1"/>
        <v>#REF!</v>
      </c>
      <c r="Q9"/>
      <c r="R9">
        <v>8</v>
      </c>
      <c r="S9" t="s">
        <v>350</v>
      </c>
    </row>
    <row r="10" spans="1:19" x14ac:dyDescent="0.25">
      <c r="A10" t="s">
        <v>91</v>
      </c>
      <c r="B10" t="s">
        <v>30</v>
      </c>
      <c r="C10" s="115">
        <f>Multitechnique!C91</f>
        <v>36530</v>
      </c>
      <c r="D10" s="131">
        <f>Multitechnique!E91</f>
        <v>43438.470659719998</v>
      </c>
      <c r="E10" s="134">
        <f>Multitechnique!D91</f>
        <v>3108</v>
      </c>
      <c r="F10" s="134">
        <f>Multitechnique!I91</f>
        <v>3108</v>
      </c>
      <c r="G10" t="s">
        <v>78</v>
      </c>
      <c r="H10" t="s">
        <v>80</v>
      </c>
      <c r="K10">
        <f t="shared" si="2"/>
        <v>19</v>
      </c>
      <c r="L10" t="str">
        <f t="shared" si="0"/>
        <v>Z</v>
      </c>
      <c r="M10" s="174" t="e">
        <f>'BPU-DQE'!#REF!</f>
        <v>#REF!</v>
      </c>
      <c r="N10" s="175" t="e">
        <f>'BPU-DQE'!#REF!</f>
        <v>#REF!</v>
      </c>
      <c r="P10" t="e">
        <f t="shared" si="1"/>
        <v>#REF!</v>
      </c>
      <c r="R10">
        <v>9</v>
      </c>
      <c r="S10" t="s">
        <v>351</v>
      </c>
    </row>
    <row r="11" spans="1:19" x14ac:dyDescent="0.25">
      <c r="A11" s="107" t="s">
        <v>92</v>
      </c>
      <c r="B11" s="107" t="s">
        <v>93</v>
      </c>
      <c r="C11" s="117" t="e">
        <f>Multitechnique!C92</f>
        <v>#N/A</v>
      </c>
      <c r="D11" s="132" t="e">
        <f>Multitechnique!E92</f>
        <v>#N/A</v>
      </c>
      <c r="E11" s="135"/>
      <c r="F11" s="135"/>
      <c r="G11" s="107" t="s">
        <v>94</v>
      </c>
      <c r="H11" s="108"/>
      <c r="K11">
        <f t="shared" si="2"/>
        <v>22</v>
      </c>
      <c r="L11" t="str">
        <f t="shared" si="0"/>
        <v>AC</v>
      </c>
      <c r="M11" s="174"/>
      <c r="N11" s="175"/>
      <c r="P11" t="e">
        <f t="shared" si="1"/>
        <v>#N/A</v>
      </c>
      <c r="R11">
        <v>10</v>
      </c>
      <c r="S11" t="s">
        <v>28</v>
      </c>
    </row>
    <row r="12" spans="1:19" x14ac:dyDescent="0.25">
      <c r="A12" t="s">
        <v>95</v>
      </c>
      <c r="B12" t="s">
        <v>96</v>
      </c>
      <c r="C12" s="115">
        <f>Multitechnique!C93</f>
        <v>36464</v>
      </c>
      <c r="D12" s="131">
        <f>Multitechnique!E93</f>
        <v>43425.724374999998</v>
      </c>
      <c r="E12" s="134">
        <f>Multitechnique!D93</f>
        <v>576</v>
      </c>
      <c r="F12" s="134">
        <f>Multitechnique!I93</f>
        <v>816</v>
      </c>
      <c r="G12" t="s">
        <v>88</v>
      </c>
      <c r="H12" s="105" t="s">
        <v>88</v>
      </c>
      <c r="K12">
        <f t="shared" si="2"/>
        <v>25</v>
      </c>
      <c r="L12" t="str">
        <f t="shared" si="0"/>
        <v>AF</v>
      </c>
      <c r="M12" s="174" t="e">
        <f>'BPU-DQE'!#REF!</f>
        <v>#REF!</v>
      </c>
      <c r="N12" s="175" t="e">
        <f>'BPU-DQE'!#REF!</f>
        <v>#REF!</v>
      </c>
      <c r="P12" t="e">
        <f t="shared" si="1"/>
        <v>#REF!</v>
      </c>
      <c r="R12">
        <v>11</v>
      </c>
      <c r="S12" t="s">
        <v>352</v>
      </c>
    </row>
    <row r="13" spans="1:19" x14ac:dyDescent="0.25">
      <c r="A13" t="s">
        <v>97</v>
      </c>
      <c r="B13" t="s">
        <v>98</v>
      </c>
      <c r="C13" s="115">
        <f>Multitechnique!C94</f>
        <v>36948</v>
      </c>
      <c r="D13" s="131">
        <f>Multitechnique!E94</f>
        <v>43507.759768509997</v>
      </c>
      <c r="E13" s="134">
        <f>Multitechnique!D94</f>
        <v>2268</v>
      </c>
      <c r="F13" s="134">
        <f>Multitechnique!I94</f>
        <v>7177.2</v>
      </c>
      <c r="G13" t="s">
        <v>88</v>
      </c>
      <c r="H13" s="105" t="s">
        <v>88</v>
      </c>
      <c r="K13">
        <f t="shared" si="2"/>
        <v>28</v>
      </c>
      <c r="L13" t="str">
        <f t="shared" si="0"/>
        <v>AI</v>
      </c>
      <c r="M13" s="174" t="e">
        <f>'BPU-DQE'!#REF!</f>
        <v>#REF!</v>
      </c>
      <c r="N13" s="175" t="e">
        <f>'BPU-DQE'!#REF!</f>
        <v>#REF!</v>
      </c>
      <c r="P13" t="e">
        <f t="shared" si="1"/>
        <v>#REF!</v>
      </c>
      <c r="R13">
        <v>12</v>
      </c>
      <c r="S13" t="s">
        <v>353</v>
      </c>
    </row>
    <row r="14" spans="1:19" x14ac:dyDescent="0.25">
      <c r="A14" t="s">
        <v>99</v>
      </c>
      <c r="B14" t="s">
        <v>100</v>
      </c>
      <c r="C14" s="115">
        <f>Multitechnique!C95</f>
        <v>37015</v>
      </c>
      <c r="D14" s="131">
        <f>Multitechnique!E95</f>
        <v>43517.43299768</v>
      </c>
      <c r="E14" s="134">
        <f>Multitechnique!D95</f>
        <v>816</v>
      </c>
      <c r="F14" s="134">
        <f>Multitechnique!I95</f>
        <v>990</v>
      </c>
      <c r="G14" t="s">
        <v>88</v>
      </c>
      <c r="H14" s="105" t="s">
        <v>88</v>
      </c>
      <c r="K14">
        <f t="shared" si="2"/>
        <v>31</v>
      </c>
      <c r="L14" t="str">
        <f t="shared" si="0"/>
        <v>AL</v>
      </c>
      <c r="M14" s="174" t="e">
        <f>'BPU-DQE'!#REF!</f>
        <v>#REF!</v>
      </c>
      <c r="N14" s="175" t="e">
        <f>'BPU-DQE'!#REF!</f>
        <v>#REF!</v>
      </c>
      <c r="P14" t="e">
        <f t="shared" si="1"/>
        <v>#REF!</v>
      </c>
      <c r="R14">
        <v>13</v>
      </c>
      <c r="S14" t="s">
        <v>354</v>
      </c>
    </row>
    <row r="15" spans="1:19" x14ac:dyDescent="0.25">
      <c r="A15" t="s">
        <v>101</v>
      </c>
      <c r="B15" t="s">
        <v>102</v>
      </c>
      <c r="C15" s="115">
        <f>Multitechnique!C96</f>
        <v>37127</v>
      </c>
      <c r="D15" s="131">
        <f>Multitechnique!E96</f>
        <v>43536.478043980002</v>
      </c>
      <c r="E15" s="134">
        <f>Multitechnique!D96</f>
        <v>702</v>
      </c>
      <c r="F15" s="134">
        <f>Multitechnique!I96</f>
        <v>1290</v>
      </c>
      <c r="G15" t="s">
        <v>78</v>
      </c>
      <c r="H15" t="s">
        <v>80</v>
      </c>
      <c r="K15">
        <f t="shared" si="2"/>
        <v>34</v>
      </c>
      <c r="L15" t="str">
        <f t="shared" si="0"/>
        <v>AO</v>
      </c>
      <c r="M15" s="174" t="e">
        <f>'BPU-DQE'!#REF!</f>
        <v>#REF!</v>
      </c>
      <c r="N15" s="175" t="e">
        <f>'BPU-DQE'!#REF!</f>
        <v>#REF!</v>
      </c>
      <c r="P15" t="e">
        <f t="shared" si="1"/>
        <v>#REF!</v>
      </c>
      <c r="R15">
        <v>14</v>
      </c>
      <c r="S15" t="s">
        <v>0</v>
      </c>
    </row>
    <row r="16" spans="1:19" x14ac:dyDescent="0.25">
      <c r="A16" t="s">
        <v>103</v>
      </c>
      <c r="B16" t="s">
        <v>104</v>
      </c>
      <c r="C16" s="115">
        <f>Multitechnique!C97</f>
        <v>37227</v>
      </c>
      <c r="D16" s="131">
        <f>Multitechnique!E97</f>
        <v>43551.418969899998</v>
      </c>
      <c r="E16" s="134">
        <f>Multitechnique!D97</f>
        <v>702</v>
      </c>
      <c r="F16" s="134">
        <f>Multitechnique!I97</f>
        <v>730.8</v>
      </c>
      <c r="K16">
        <f t="shared" si="2"/>
        <v>37</v>
      </c>
      <c r="L16" t="str">
        <f t="shared" si="0"/>
        <v>AR</v>
      </c>
      <c r="M16" s="174" t="e">
        <f>'BPU-DQE'!#REF!</f>
        <v>#REF!</v>
      </c>
      <c r="N16" s="175" t="e">
        <f>'BPU-DQE'!#REF!</f>
        <v>#REF!</v>
      </c>
      <c r="P16" t="e">
        <f t="shared" si="1"/>
        <v>#REF!</v>
      </c>
      <c r="R16">
        <v>15</v>
      </c>
      <c r="S16" t="s">
        <v>355</v>
      </c>
    </row>
    <row r="17" spans="1:19" x14ac:dyDescent="0.25">
      <c r="A17" t="s">
        <v>105</v>
      </c>
      <c r="B17" t="s">
        <v>106</v>
      </c>
      <c r="C17" s="115">
        <f>Multitechnique!C98</f>
        <v>37337</v>
      </c>
      <c r="D17" s="131">
        <f>Multitechnique!E98</f>
        <v>43565.775300920002</v>
      </c>
      <c r="E17" s="134">
        <f>Multitechnique!D98</f>
        <v>904</v>
      </c>
      <c r="F17" s="134">
        <f>Multitechnique!I98</f>
        <v>1198</v>
      </c>
      <c r="G17" t="s">
        <v>78</v>
      </c>
      <c r="H17" t="s">
        <v>80</v>
      </c>
      <c r="K17">
        <f t="shared" si="2"/>
        <v>40</v>
      </c>
      <c r="L17" t="str">
        <f t="shared" si="0"/>
        <v>AU</v>
      </c>
      <c r="M17" s="174" t="e">
        <f>'BPU-DQE'!#REF!</f>
        <v>#REF!</v>
      </c>
      <c r="N17" s="175" t="e">
        <f>'BPU-DQE'!#REF!</f>
        <v>#REF!</v>
      </c>
      <c r="P17" t="e">
        <f t="shared" si="1"/>
        <v>#REF!</v>
      </c>
      <c r="R17">
        <v>16</v>
      </c>
      <c r="S17" t="s">
        <v>356</v>
      </c>
    </row>
    <row r="18" spans="1:19" x14ac:dyDescent="0.25">
      <c r="A18" t="s">
        <v>107</v>
      </c>
      <c r="B18" t="s">
        <v>108</v>
      </c>
      <c r="C18" s="115">
        <f>Multitechnique!C99</f>
        <v>37635</v>
      </c>
      <c r="D18" s="131">
        <f>Multitechnique!E99</f>
        <v>43627.423981480002</v>
      </c>
      <c r="E18" s="134">
        <f>Multitechnique!D99</f>
        <v>276</v>
      </c>
      <c r="F18" s="134">
        <f>Multitechnique!I99</f>
        <v>452.4</v>
      </c>
      <c r="G18" t="s">
        <v>78</v>
      </c>
      <c r="H18" t="s">
        <v>80</v>
      </c>
      <c r="K18">
        <f t="shared" si="2"/>
        <v>43</v>
      </c>
      <c r="L18" t="str">
        <f t="shared" si="0"/>
        <v>AX</v>
      </c>
      <c r="M18" s="174" t="e">
        <f>'BPU-DQE'!#REF!</f>
        <v>#REF!</v>
      </c>
      <c r="N18" s="175" t="e">
        <f>'BPU-DQE'!#REF!</f>
        <v>#REF!</v>
      </c>
      <c r="P18" t="e">
        <f t="shared" si="1"/>
        <v>#REF!</v>
      </c>
      <c r="R18">
        <v>17</v>
      </c>
      <c r="S18" t="s">
        <v>15</v>
      </c>
    </row>
    <row r="19" spans="1:19" x14ac:dyDescent="0.25">
      <c r="A19" t="s">
        <v>109</v>
      </c>
      <c r="B19" t="s">
        <v>33</v>
      </c>
      <c r="C19" s="115">
        <f>Multitechnique!C100</f>
        <v>37874</v>
      </c>
      <c r="D19" s="131">
        <f>Multitechnique!E100</f>
        <v>43657.465833330003</v>
      </c>
      <c r="E19" s="134">
        <f>Multitechnique!D100</f>
        <v>1056</v>
      </c>
      <c r="F19" s="134">
        <f>Multitechnique!I100</f>
        <v>1761.6</v>
      </c>
      <c r="G19" t="s">
        <v>78</v>
      </c>
      <c r="H19" t="s">
        <v>80</v>
      </c>
      <c r="K19">
        <f t="shared" si="2"/>
        <v>46</v>
      </c>
      <c r="L19" t="str">
        <f t="shared" si="0"/>
        <v>BA</v>
      </c>
      <c r="M19" s="174" t="e">
        <f>'BPU-DQE'!#REF!</f>
        <v>#REF!</v>
      </c>
      <c r="N19" s="175" t="e">
        <f>'BPU-DQE'!#REF!</f>
        <v>#REF!</v>
      </c>
      <c r="P19" t="e">
        <f t="shared" si="1"/>
        <v>#REF!</v>
      </c>
      <c r="R19">
        <v>18</v>
      </c>
      <c r="S19" t="s">
        <v>357</v>
      </c>
    </row>
    <row r="20" spans="1:19" x14ac:dyDescent="0.25">
      <c r="A20" t="s">
        <v>110</v>
      </c>
      <c r="B20" t="s">
        <v>111</v>
      </c>
      <c r="C20" s="115">
        <f>Multitechnique!C101</f>
        <v>37875</v>
      </c>
      <c r="D20" s="131">
        <f>Multitechnique!E101</f>
        <v>43657.474374999998</v>
      </c>
      <c r="E20" s="134">
        <f>Multitechnique!D101</f>
        <v>600</v>
      </c>
      <c r="F20" s="134">
        <f>Multitechnique!I101</f>
        <v>1050</v>
      </c>
      <c r="G20" t="s">
        <v>112</v>
      </c>
      <c r="H20" t="s">
        <v>113</v>
      </c>
      <c r="K20">
        <f t="shared" si="2"/>
        <v>49</v>
      </c>
      <c r="L20" t="str">
        <f t="shared" si="0"/>
        <v>BD</v>
      </c>
      <c r="M20" s="174" t="e">
        <f>'BPU-DQE'!#REF!</f>
        <v>#REF!</v>
      </c>
      <c r="N20" s="175" t="e">
        <f>'BPU-DQE'!#REF!</f>
        <v>#REF!</v>
      </c>
      <c r="P20" t="e">
        <f t="shared" si="1"/>
        <v>#REF!</v>
      </c>
      <c r="R20">
        <v>19</v>
      </c>
      <c r="S20" t="s">
        <v>358</v>
      </c>
    </row>
    <row r="21" spans="1:19" x14ac:dyDescent="0.25">
      <c r="A21" t="s">
        <v>114</v>
      </c>
      <c r="B21" t="s">
        <v>115</v>
      </c>
      <c r="C21" s="115">
        <f>Multitechnique!C102</f>
        <v>37953</v>
      </c>
      <c r="D21" s="131">
        <f>Multitechnique!E102</f>
        <v>43670.475543979999</v>
      </c>
      <c r="E21" s="134">
        <f>Multitechnique!D102</f>
        <v>1032</v>
      </c>
      <c r="F21" s="134">
        <f>Multitechnique!I102</f>
        <v>1324.8</v>
      </c>
      <c r="G21" t="s">
        <v>78</v>
      </c>
      <c r="H21" s="104" t="s">
        <v>116</v>
      </c>
      <c r="K21">
        <f t="shared" si="2"/>
        <v>52</v>
      </c>
      <c r="L21" t="str">
        <f t="shared" si="0"/>
        <v>BG</v>
      </c>
      <c r="M21" s="174" t="e">
        <f>'BPU-DQE'!#REF!</f>
        <v>#REF!</v>
      </c>
      <c r="N21" s="175" t="e">
        <f>'BPU-DQE'!#REF!</f>
        <v>#REF!</v>
      </c>
      <c r="P21" t="e">
        <f t="shared" si="1"/>
        <v>#REF!</v>
      </c>
      <c r="R21">
        <v>20</v>
      </c>
      <c r="S21" t="s">
        <v>359</v>
      </c>
    </row>
    <row r="22" spans="1:19" x14ac:dyDescent="0.25">
      <c r="A22" t="s">
        <v>117</v>
      </c>
      <c r="B22" t="s">
        <v>118</v>
      </c>
      <c r="C22" s="115">
        <f>Multitechnique!C103</f>
        <v>38145</v>
      </c>
      <c r="D22" s="131">
        <f>Multitechnique!E103</f>
        <v>43726.810358789997</v>
      </c>
      <c r="E22" s="134">
        <f>Multitechnique!D103</f>
        <v>2400</v>
      </c>
      <c r="F22" s="134">
        <f>Multitechnique!I103</f>
        <v>6780</v>
      </c>
      <c r="G22" t="s">
        <v>112</v>
      </c>
      <c r="H22" t="s">
        <v>88</v>
      </c>
      <c r="K22">
        <f t="shared" si="2"/>
        <v>55</v>
      </c>
      <c r="L22" t="str">
        <f t="shared" si="0"/>
        <v>BJ</v>
      </c>
      <c r="M22" s="174" t="e">
        <f>'BPU-DQE'!#REF!</f>
        <v>#REF!</v>
      </c>
      <c r="N22" s="175" t="e">
        <f>'BPU-DQE'!#REF!</f>
        <v>#REF!</v>
      </c>
      <c r="P22" t="e">
        <f t="shared" si="1"/>
        <v>#REF!</v>
      </c>
      <c r="R22">
        <v>21</v>
      </c>
      <c r="S22" t="s">
        <v>360</v>
      </c>
    </row>
    <row r="23" spans="1:19" x14ac:dyDescent="0.25">
      <c r="A23" t="s">
        <v>119</v>
      </c>
      <c r="B23" t="s">
        <v>120</v>
      </c>
      <c r="C23" s="115">
        <f>Multitechnique!C104</f>
        <v>38274</v>
      </c>
      <c r="D23" s="131">
        <f>Multitechnique!E104</f>
        <v>43747.7417824</v>
      </c>
      <c r="E23" s="134">
        <f>Multitechnique!D104</f>
        <v>566.4</v>
      </c>
      <c r="F23" s="134">
        <f>Multitechnique!I104</f>
        <v>566.4</v>
      </c>
      <c r="G23" t="s">
        <v>78</v>
      </c>
      <c r="H23" s="104" t="s">
        <v>121</v>
      </c>
      <c r="K23">
        <f t="shared" si="2"/>
        <v>58</v>
      </c>
      <c r="L23" t="str">
        <f t="shared" si="0"/>
        <v>BM</v>
      </c>
      <c r="M23" s="174" t="e">
        <f>'BPU-DQE'!#REF!</f>
        <v>#REF!</v>
      </c>
      <c r="N23" s="175" t="e">
        <f>'BPU-DQE'!#REF!</f>
        <v>#REF!</v>
      </c>
      <c r="P23" t="e">
        <f t="shared" si="1"/>
        <v>#REF!</v>
      </c>
      <c r="R23">
        <v>22</v>
      </c>
      <c r="S23" t="s">
        <v>361</v>
      </c>
    </row>
    <row r="24" spans="1:19" x14ac:dyDescent="0.25">
      <c r="A24" t="s">
        <v>122</v>
      </c>
      <c r="B24" t="s">
        <v>123</v>
      </c>
      <c r="C24" s="115">
        <f>Multitechnique!C105</f>
        <v>38084</v>
      </c>
      <c r="D24" s="131">
        <f>Multitechnique!E105</f>
        <v>43711.646226850004</v>
      </c>
      <c r="E24" s="134">
        <f>Multitechnique!D105</f>
        <v>1116</v>
      </c>
      <c r="F24" s="134">
        <f>Multitechnique!I105</f>
        <v>1438.8</v>
      </c>
      <c r="G24" t="s">
        <v>78</v>
      </c>
      <c r="H24" t="s">
        <v>80</v>
      </c>
      <c r="K24">
        <f t="shared" si="2"/>
        <v>61</v>
      </c>
      <c r="L24" t="str">
        <f t="shared" si="0"/>
        <v>BP</v>
      </c>
      <c r="M24" s="174" t="e">
        <f>'BPU-DQE'!#REF!</f>
        <v>#REF!</v>
      </c>
      <c r="N24" s="175" t="e">
        <f>'BPU-DQE'!#REF!</f>
        <v>#REF!</v>
      </c>
      <c r="P24" t="e">
        <f t="shared" si="1"/>
        <v>#REF!</v>
      </c>
      <c r="R24">
        <v>23</v>
      </c>
      <c r="S24" t="s">
        <v>362</v>
      </c>
    </row>
    <row r="25" spans="1:19" x14ac:dyDescent="0.25">
      <c r="A25" t="s">
        <v>124</v>
      </c>
      <c r="B25" t="s">
        <v>125</v>
      </c>
      <c r="C25" s="117" t="e">
        <f>Multitechnique!C106</f>
        <v>#N/A</v>
      </c>
      <c r="D25" s="132" t="e">
        <f>Multitechnique!E106</f>
        <v>#N/A</v>
      </c>
      <c r="E25" s="135"/>
      <c r="F25" s="135"/>
      <c r="G25" t="s">
        <v>78</v>
      </c>
      <c r="H25" t="s">
        <v>80</v>
      </c>
      <c r="K25">
        <f t="shared" si="2"/>
        <v>64</v>
      </c>
      <c r="L25" t="str">
        <f t="shared" si="0"/>
        <v>BS</v>
      </c>
      <c r="M25" s="174"/>
      <c r="N25" s="175"/>
      <c r="P25" t="e">
        <f t="shared" si="1"/>
        <v>#N/A</v>
      </c>
      <c r="R25">
        <v>24</v>
      </c>
      <c r="S25" t="s">
        <v>363</v>
      </c>
    </row>
    <row r="26" spans="1:19" x14ac:dyDescent="0.25">
      <c r="A26" t="s">
        <v>126</v>
      </c>
      <c r="B26" t="s">
        <v>127</v>
      </c>
      <c r="C26" s="115">
        <f>Multitechnique!C107</f>
        <v>38948</v>
      </c>
      <c r="D26" s="131">
        <f>Multitechnique!E107</f>
        <v>43854.449374999997</v>
      </c>
      <c r="E26" s="134">
        <f>Multitechnique!D107</f>
        <v>1680</v>
      </c>
      <c r="F26" s="134">
        <f>Multitechnique!I107</f>
        <v>2490</v>
      </c>
      <c r="G26" t="s">
        <v>112</v>
      </c>
      <c r="H26" t="s">
        <v>80</v>
      </c>
      <c r="K26">
        <f t="shared" si="2"/>
        <v>67</v>
      </c>
      <c r="L26" t="str">
        <f t="shared" si="0"/>
        <v>BV</v>
      </c>
      <c r="M26" s="174" t="e">
        <f>'BPU-DQE'!#REF!</f>
        <v>#REF!</v>
      </c>
      <c r="N26" s="175" t="e">
        <f>'BPU-DQE'!#REF!</f>
        <v>#REF!</v>
      </c>
      <c r="P26" t="e">
        <f t="shared" si="1"/>
        <v>#REF!</v>
      </c>
      <c r="R26">
        <v>25</v>
      </c>
      <c r="S26" t="s">
        <v>364</v>
      </c>
    </row>
    <row r="27" spans="1:19" x14ac:dyDescent="0.25">
      <c r="A27" t="s">
        <v>128</v>
      </c>
      <c r="B27" t="s">
        <v>34</v>
      </c>
      <c r="C27" s="115">
        <f>Multitechnique!C108</f>
        <v>39127</v>
      </c>
      <c r="D27" s="131">
        <f>Multitechnique!E108</f>
        <v>43879.77375</v>
      </c>
      <c r="E27" s="134">
        <f>Multitechnique!D108</f>
        <v>6000</v>
      </c>
      <c r="F27" s="134">
        <f>Multitechnique!I108</f>
        <v>10272</v>
      </c>
      <c r="G27" t="s">
        <v>112</v>
      </c>
      <c r="H27" s="104" t="s">
        <v>129</v>
      </c>
      <c r="K27">
        <f t="shared" si="2"/>
        <v>70</v>
      </c>
      <c r="L27" t="str">
        <f t="shared" si="0"/>
        <v>BY</v>
      </c>
      <c r="M27" s="174" t="e">
        <f>'BPU-DQE'!#REF!</f>
        <v>#REF!</v>
      </c>
      <c r="N27" s="175" t="e">
        <f>'BPU-DQE'!#REF!</f>
        <v>#REF!</v>
      </c>
      <c r="O27" s="106"/>
      <c r="P27" t="e">
        <f t="shared" si="1"/>
        <v>#REF!</v>
      </c>
      <c r="Q27" s="106"/>
      <c r="R27">
        <v>26</v>
      </c>
      <c r="S27" t="s">
        <v>365</v>
      </c>
    </row>
    <row r="28" spans="1:19" s="106" customFormat="1" x14ac:dyDescent="0.25">
      <c r="A28" s="106" t="s">
        <v>130</v>
      </c>
      <c r="B28" s="106" t="s">
        <v>131</v>
      </c>
      <c r="C28" s="115">
        <f>Multitechnique!C109</f>
        <v>39032</v>
      </c>
      <c r="D28" s="131">
        <f>Multitechnique!E109</f>
        <v>43866.657731480002</v>
      </c>
      <c r="E28" s="134">
        <f>Multitechnique!D109</f>
        <v>1200</v>
      </c>
      <c r="F28" s="134">
        <f>Multitechnique!I109</f>
        <v>1200</v>
      </c>
      <c r="G28" s="106" t="s">
        <v>74</v>
      </c>
      <c r="H28" s="106" t="s">
        <v>132</v>
      </c>
      <c r="K28">
        <f t="shared" si="2"/>
        <v>73</v>
      </c>
      <c r="L28" t="str">
        <f t="shared" si="0"/>
        <v>CB</v>
      </c>
      <c r="M28" s="174" t="e">
        <f>'BPU-DQE'!#REF!</f>
        <v>#REF!</v>
      </c>
      <c r="N28" s="175" t="e">
        <f>'BPU-DQE'!#REF!</f>
        <v>#REF!</v>
      </c>
      <c r="O28"/>
      <c r="P28" t="e">
        <f t="shared" si="1"/>
        <v>#REF!</v>
      </c>
      <c r="Q28"/>
      <c r="R28">
        <v>27</v>
      </c>
      <c r="S28" t="s">
        <v>366</v>
      </c>
    </row>
    <row r="29" spans="1:19" x14ac:dyDescent="0.25">
      <c r="A29" t="s">
        <v>133</v>
      </c>
      <c r="B29" t="s">
        <v>31</v>
      </c>
      <c r="C29" s="117" t="e">
        <f>Multitechnique!C110</f>
        <v>#N/A</v>
      </c>
      <c r="D29" s="132" t="e">
        <f>Multitechnique!E110</f>
        <v>#N/A</v>
      </c>
      <c r="E29" s="135"/>
      <c r="F29" s="135"/>
      <c r="G29" t="s">
        <v>78</v>
      </c>
      <c r="H29" t="s">
        <v>80</v>
      </c>
      <c r="K29">
        <f t="shared" si="2"/>
        <v>76</v>
      </c>
      <c r="L29" t="str">
        <f t="shared" si="0"/>
        <v>CE</v>
      </c>
      <c r="M29" s="174"/>
      <c r="N29" s="175"/>
      <c r="P29" t="e">
        <f t="shared" si="1"/>
        <v>#N/A</v>
      </c>
      <c r="R29">
        <v>28</v>
      </c>
      <c r="S29" t="s">
        <v>367</v>
      </c>
    </row>
    <row r="30" spans="1:19" x14ac:dyDescent="0.25">
      <c r="A30" t="s">
        <v>134</v>
      </c>
      <c r="B30" t="s">
        <v>135</v>
      </c>
      <c r="C30" s="115">
        <f>Multitechnique!C111</f>
        <v>39625</v>
      </c>
      <c r="D30" s="131">
        <f>Multitechnique!E111</f>
        <v>44004.777685180001</v>
      </c>
      <c r="E30" s="134">
        <f>Multitechnique!D111</f>
        <v>2700</v>
      </c>
      <c r="F30" s="134">
        <f>Multitechnique!I111</f>
        <v>3186</v>
      </c>
      <c r="G30" t="s">
        <v>74</v>
      </c>
      <c r="H30" t="s">
        <v>80</v>
      </c>
      <c r="K30">
        <f t="shared" si="2"/>
        <v>79</v>
      </c>
      <c r="L30" t="str">
        <f t="shared" si="0"/>
        <v>CH</v>
      </c>
      <c r="M30" s="174" t="e">
        <f>'BPU-DQE'!#REF!</f>
        <v>#REF!</v>
      </c>
      <c r="N30" s="175" t="e">
        <f>'BPU-DQE'!#REF!</f>
        <v>#REF!</v>
      </c>
      <c r="P30" t="e">
        <f t="shared" si="1"/>
        <v>#REF!</v>
      </c>
      <c r="R30">
        <v>29</v>
      </c>
      <c r="S30" t="s">
        <v>368</v>
      </c>
    </row>
    <row r="31" spans="1:19" x14ac:dyDescent="0.25">
      <c r="A31" t="s">
        <v>136</v>
      </c>
      <c r="B31" t="s">
        <v>137</v>
      </c>
      <c r="C31" s="115">
        <f>Multitechnique!C112</f>
        <v>39627</v>
      </c>
      <c r="D31" s="131">
        <f>Multitechnique!E112</f>
        <v>44004.78246527</v>
      </c>
      <c r="E31" s="135">
        <f>Multitechnique!D112</f>
        <v>5268</v>
      </c>
      <c r="F31" s="134">
        <f>Multitechnique!I112</f>
        <v>5268</v>
      </c>
      <c r="G31" t="s">
        <v>78</v>
      </c>
      <c r="H31" s="104" t="s">
        <v>138</v>
      </c>
      <c r="K31">
        <f t="shared" si="2"/>
        <v>82</v>
      </c>
      <c r="L31" t="str">
        <f t="shared" si="0"/>
        <v>CK</v>
      </c>
      <c r="M31" s="174" t="e">
        <f>'BPU-DQE'!#REF!</f>
        <v>#REF!</v>
      </c>
      <c r="N31" s="175" t="e">
        <f>'BPU-DQE'!#REF!</f>
        <v>#REF!</v>
      </c>
      <c r="P31" t="e">
        <f t="shared" si="1"/>
        <v>#REF!</v>
      </c>
      <c r="R31">
        <v>30</v>
      </c>
      <c r="S31" t="s">
        <v>369</v>
      </c>
    </row>
    <row r="32" spans="1:19" x14ac:dyDescent="0.25">
      <c r="A32" t="s">
        <v>139</v>
      </c>
      <c r="B32" t="s">
        <v>31</v>
      </c>
      <c r="C32" s="115">
        <f>Multitechnique!C113</f>
        <v>39626</v>
      </c>
      <c r="D32" s="131">
        <f>Multitechnique!E113</f>
        <v>44004.778090270003</v>
      </c>
      <c r="E32" s="134">
        <f>Multitechnique!D113</f>
        <v>2700</v>
      </c>
      <c r="F32" s="134">
        <f>Multitechnique!I113</f>
        <v>3402</v>
      </c>
      <c r="G32" t="s">
        <v>78</v>
      </c>
      <c r="H32" t="s">
        <v>80</v>
      </c>
      <c r="K32">
        <f t="shared" si="2"/>
        <v>85</v>
      </c>
      <c r="L32" t="str">
        <f t="shared" si="0"/>
        <v>CN</v>
      </c>
      <c r="M32" s="174" t="e">
        <f>'BPU-DQE'!#REF!</f>
        <v>#REF!</v>
      </c>
      <c r="N32" s="175" t="e">
        <f>'BPU-DQE'!#REF!</f>
        <v>#REF!</v>
      </c>
      <c r="P32" t="e">
        <f t="shared" si="1"/>
        <v>#REF!</v>
      </c>
      <c r="R32">
        <v>31</v>
      </c>
      <c r="S32" t="s">
        <v>370</v>
      </c>
    </row>
    <row r="33" spans="1:19" x14ac:dyDescent="0.25">
      <c r="A33" t="s">
        <v>140</v>
      </c>
      <c r="B33" t="s">
        <v>141</v>
      </c>
      <c r="C33" s="115">
        <f>Multitechnique!C114</f>
        <v>40149</v>
      </c>
      <c r="D33" s="131">
        <f>Multitechnique!E114</f>
        <v>44069.64160879</v>
      </c>
      <c r="E33" s="134">
        <f>Multitechnique!D114</f>
        <v>11286</v>
      </c>
      <c r="F33" s="134">
        <f>Multitechnique!I114</f>
        <v>7003.2</v>
      </c>
      <c r="G33" t="s">
        <v>78</v>
      </c>
      <c r="H33" s="105" t="s">
        <v>88</v>
      </c>
      <c r="K33">
        <f t="shared" si="2"/>
        <v>88</v>
      </c>
      <c r="L33" t="str">
        <f t="shared" si="0"/>
        <v>CQ</v>
      </c>
      <c r="M33" s="174" t="e">
        <f>'BPU-DQE'!#REF!</f>
        <v>#REF!</v>
      </c>
      <c r="N33" s="175" t="e">
        <f>'BPU-DQE'!#REF!</f>
        <v>#REF!</v>
      </c>
      <c r="P33" t="e">
        <f t="shared" si="1"/>
        <v>#REF!</v>
      </c>
      <c r="R33">
        <v>32</v>
      </c>
      <c r="S33" t="s">
        <v>371</v>
      </c>
    </row>
    <row r="34" spans="1:19" x14ac:dyDescent="0.25">
      <c r="A34" t="s">
        <v>142</v>
      </c>
      <c r="B34" t="s">
        <v>143</v>
      </c>
      <c r="C34" s="115">
        <f>Multitechnique!C115</f>
        <v>40141</v>
      </c>
      <c r="D34" s="131">
        <f>Multitechnique!E115</f>
        <v>44069.390578699902</v>
      </c>
      <c r="E34" s="134">
        <f>Multitechnique!D115</f>
        <v>756</v>
      </c>
      <c r="F34" s="134">
        <f>Multitechnique!I115</f>
        <v>1116</v>
      </c>
      <c r="G34" t="s">
        <v>78</v>
      </c>
      <c r="H34" s="105" t="s">
        <v>88</v>
      </c>
      <c r="K34">
        <f t="shared" ref="K34" si="3">K33+3</f>
        <v>91</v>
      </c>
      <c r="L34" t="str">
        <f t="shared" si="0"/>
        <v>CT</v>
      </c>
      <c r="M34" s="174" t="e">
        <f>'BPU-DQE'!#REF!</f>
        <v>#REF!</v>
      </c>
      <c r="N34" s="175" t="e">
        <f>'BPU-DQE'!#REF!</f>
        <v>#REF!</v>
      </c>
      <c r="P34" t="e">
        <f t="shared" si="1"/>
        <v>#REF!</v>
      </c>
      <c r="R34">
        <v>33</v>
      </c>
      <c r="S34" t="s">
        <v>372</v>
      </c>
    </row>
    <row r="35" spans="1:19" x14ac:dyDescent="0.25">
      <c r="C35" s="115"/>
      <c r="D35" s="131"/>
      <c r="E35" s="134"/>
      <c r="F35" s="134"/>
      <c r="H35" s="105"/>
      <c r="R35">
        <v>34</v>
      </c>
      <c r="S35" t="s">
        <v>373</v>
      </c>
    </row>
    <row r="36" spans="1:19" ht="18.75" customHeight="1" x14ac:dyDescent="0.25">
      <c r="D36" s="139" t="s">
        <v>342</v>
      </c>
      <c r="E36" s="137">
        <f>SUM(E2:E35)</f>
        <v>55117.599999999999</v>
      </c>
      <c r="F36" s="137">
        <f>SUM(F2:F35)</f>
        <v>75619.600000000006</v>
      </c>
      <c r="M36" s="139" t="s">
        <v>342</v>
      </c>
      <c r="N36" s="137" t="e">
        <f>SUM(N2:N35)</f>
        <v>#REF!</v>
      </c>
      <c r="O36" s="137" t="e">
        <f>SUM(O2:O35)</f>
        <v>#REF!</v>
      </c>
      <c r="R36">
        <v>35</v>
      </c>
      <c r="S36" t="s">
        <v>374</v>
      </c>
    </row>
    <row r="37" spans="1:19" x14ac:dyDescent="0.25">
      <c r="D37" s="139"/>
      <c r="E37" s="137"/>
      <c r="F37" s="142">
        <f>(F36-E36)/E36</f>
        <v>0.372</v>
      </c>
      <c r="K37" s="140"/>
      <c r="L37" s="140"/>
      <c r="M37" s="140"/>
      <c r="N37" s="140"/>
      <c r="O37" s="140"/>
      <c r="P37" s="140"/>
      <c r="Q37" s="140"/>
      <c r="R37">
        <v>36</v>
      </c>
      <c r="S37" t="s">
        <v>375</v>
      </c>
    </row>
    <row r="38" spans="1:19" s="140" customFormat="1" x14ac:dyDescent="0.25">
      <c r="C38" s="116"/>
      <c r="D38" s="138" t="s">
        <v>340</v>
      </c>
      <c r="E38" s="141">
        <f>E36/2.5</f>
        <v>22047.040000000001</v>
      </c>
      <c r="F38" s="141">
        <f>F36/2.5</f>
        <v>30247.84</v>
      </c>
      <c r="R38">
        <v>37</v>
      </c>
      <c r="S38" t="s">
        <v>376</v>
      </c>
    </row>
    <row r="39" spans="1:19" s="140" customFormat="1" x14ac:dyDescent="0.25">
      <c r="C39" s="116"/>
      <c r="D39" s="138" t="s">
        <v>341</v>
      </c>
      <c r="E39" s="141">
        <f>E38/12</f>
        <v>1837.25</v>
      </c>
      <c r="F39" s="141">
        <f>F38/12</f>
        <v>2520.65</v>
      </c>
      <c r="K39"/>
      <c r="L39"/>
      <c r="M39"/>
      <c r="N39"/>
      <c r="O39"/>
      <c r="P39"/>
      <c r="Q39"/>
      <c r="R39">
        <v>38</v>
      </c>
      <c r="S39" t="s">
        <v>377</v>
      </c>
    </row>
    <row r="40" spans="1:19" x14ac:dyDescent="0.25">
      <c r="R40">
        <v>39</v>
      </c>
      <c r="S40" t="s">
        <v>378</v>
      </c>
    </row>
    <row r="41" spans="1:19" x14ac:dyDescent="0.25">
      <c r="C41" s="115"/>
      <c r="D41" s="131"/>
      <c r="E41" s="134"/>
      <c r="F41" s="134"/>
      <c r="H41" s="105"/>
      <c r="R41">
        <v>40</v>
      </c>
      <c r="S41" t="s">
        <v>379</v>
      </c>
    </row>
    <row r="42" spans="1:19" x14ac:dyDescent="0.25">
      <c r="A42" t="s">
        <v>144</v>
      </c>
      <c r="B42" t="s">
        <v>145</v>
      </c>
      <c r="C42" s="115">
        <v>40664</v>
      </c>
      <c r="D42" s="131">
        <f>VLOOKUP($C42,Page1_1!$E:$N,2,FALSE)</f>
        <v>44134.669166660002</v>
      </c>
      <c r="E42" s="134">
        <f>VLOOKUP($C42,Page1_1!$E:$N,6,FALSE)</f>
        <v>2354.4</v>
      </c>
      <c r="F42" s="134">
        <f>VLOOKUP($C42,Page1_1!$E:$N,10,FALSE)</f>
        <v>2648.4</v>
      </c>
      <c r="G42" t="s">
        <v>78</v>
      </c>
      <c r="H42" s="104" t="s">
        <v>146</v>
      </c>
      <c r="R42">
        <v>41</v>
      </c>
      <c r="S42" t="s">
        <v>380</v>
      </c>
    </row>
    <row r="43" spans="1:19" x14ac:dyDescent="0.25">
      <c r="A43" t="s">
        <v>147</v>
      </c>
      <c r="B43" t="s">
        <v>148</v>
      </c>
      <c r="C43" s="173" t="s">
        <v>32</v>
      </c>
      <c r="D43" s="131"/>
      <c r="E43" s="134"/>
      <c r="F43" s="134"/>
      <c r="G43" t="s">
        <v>78</v>
      </c>
      <c r="H43" t="s">
        <v>80</v>
      </c>
      <c r="R43">
        <v>42</v>
      </c>
      <c r="S43" t="s">
        <v>381</v>
      </c>
    </row>
    <row r="44" spans="1:19" x14ac:dyDescent="0.25">
      <c r="A44" t="s">
        <v>149</v>
      </c>
      <c r="B44" t="s">
        <v>150</v>
      </c>
      <c r="C44" s="173" t="s">
        <v>32</v>
      </c>
      <c r="D44" s="131"/>
      <c r="E44" s="134"/>
      <c r="F44" s="134"/>
      <c r="G44" t="s">
        <v>78</v>
      </c>
      <c r="H44" s="104" t="s">
        <v>151</v>
      </c>
      <c r="R44">
        <v>43</v>
      </c>
      <c r="S44" t="s">
        <v>382</v>
      </c>
    </row>
    <row r="45" spans="1:19" x14ac:dyDescent="0.25">
      <c r="A45" t="s">
        <v>152</v>
      </c>
      <c r="B45" t="s">
        <v>153</v>
      </c>
      <c r="C45" s="115">
        <v>41375</v>
      </c>
      <c r="D45" s="131">
        <f>VLOOKUP($C45,Page1_1!$E:$N,2,FALSE)</f>
        <v>44218.64788194</v>
      </c>
      <c r="E45" s="134">
        <f>VLOOKUP($C45,Page1_1!$E:$N,6,FALSE)</f>
        <v>1190.4000000000001</v>
      </c>
      <c r="F45" s="134">
        <f>VLOOKUP($C45,Page1_1!$E:$N,10,FALSE)</f>
        <v>3567.6</v>
      </c>
      <c r="G45" t="s">
        <v>78</v>
      </c>
      <c r="H45" s="104" t="s">
        <v>154</v>
      </c>
      <c r="R45">
        <v>44</v>
      </c>
      <c r="S45" t="s">
        <v>383</v>
      </c>
    </row>
    <row r="46" spans="1:19" x14ac:dyDescent="0.25">
      <c r="A46" t="s">
        <v>155</v>
      </c>
      <c r="B46" t="s">
        <v>156</v>
      </c>
      <c r="C46" s="115">
        <v>41284</v>
      </c>
      <c r="D46" s="131">
        <f>VLOOKUP($C46,Page1_1!$E:$N,2,FALSE)</f>
        <v>44211.70071759</v>
      </c>
      <c r="E46" s="134">
        <f>VLOOKUP($C46,Page1_1!$E:$N,6,FALSE)</f>
        <v>1200</v>
      </c>
      <c r="F46" s="134">
        <f>VLOOKUP($C46,Page1_1!$E:$N,10,FALSE)</f>
        <v>1740</v>
      </c>
      <c r="G46" t="s">
        <v>74</v>
      </c>
      <c r="H46" t="s">
        <v>157</v>
      </c>
      <c r="R46">
        <v>45</v>
      </c>
      <c r="S46" t="s">
        <v>384</v>
      </c>
    </row>
    <row r="47" spans="1:19" x14ac:dyDescent="0.25">
      <c r="A47" t="s">
        <v>158</v>
      </c>
      <c r="B47" t="s">
        <v>159</v>
      </c>
      <c r="C47" s="115">
        <v>41536</v>
      </c>
      <c r="D47" s="131">
        <f>VLOOKUP($C47,Page1_1!$E:$N,2,FALSE)</f>
        <v>44232.723287029999</v>
      </c>
      <c r="E47" s="134">
        <f>VLOOKUP($C47,Page1_1!$E:$N,6,FALSE)</f>
        <v>974.4</v>
      </c>
      <c r="F47" s="134">
        <f>VLOOKUP($C47,Page1_1!$E:$N,10,FALSE)</f>
        <v>1562.4</v>
      </c>
      <c r="G47" t="s">
        <v>78</v>
      </c>
      <c r="H47" t="s">
        <v>157</v>
      </c>
      <c r="R47">
        <v>46</v>
      </c>
      <c r="S47" t="s">
        <v>385</v>
      </c>
    </row>
    <row r="48" spans="1:19" x14ac:dyDescent="0.25">
      <c r="A48" t="s">
        <v>160</v>
      </c>
      <c r="B48" t="s">
        <v>161</v>
      </c>
      <c r="C48" s="115">
        <v>41408</v>
      </c>
      <c r="D48" s="131">
        <f>VLOOKUP($C48,Page1_1!$E:$N,2,FALSE)</f>
        <v>44222.572569440003</v>
      </c>
      <c r="E48" s="134">
        <f>VLOOKUP($C48,Page1_1!$E:$N,6,FALSE)</f>
        <v>1200</v>
      </c>
      <c r="F48" s="134">
        <f>VLOOKUP($C48,Page1_1!$E:$N,10,FALSE)</f>
        <v>3517.2</v>
      </c>
      <c r="G48" t="s">
        <v>78</v>
      </c>
      <c r="H48" t="s">
        <v>80</v>
      </c>
      <c r="R48">
        <v>47</v>
      </c>
      <c r="S48" t="s">
        <v>386</v>
      </c>
    </row>
    <row r="49" spans="1:19" x14ac:dyDescent="0.25">
      <c r="A49" t="s">
        <v>162</v>
      </c>
      <c r="B49" t="s">
        <v>163</v>
      </c>
      <c r="C49" s="173" t="s">
        <v>32</v>
      </c>
      <c r="D49" s="131"/>
      <c r="E49" s="134"/>
      <c r="F49" s="134"/>
      <c r="G49" t="s">
        <v>88</v>
      </c>
      <c r="H49" s="105" t="s">
        <v>88</v>
      </c>
      <c r="R49">
        <v>48</v>
      </c>
      <c r="S49" t="s">
        <v>387</v>
      </c>
    </row>
    <row r="50" spans="1:19" x14ac:dyDescent="0.25">
      <c r="A50" t="s">
        <v>164</v>
      </c>
      <c r="B50" t="s">
        <v>111</v>
      </c>
      <c r="C50" s="115">
        <v>41706</v>
      </c>
      <c r="D50" s="131">
        <f>VLOOKUP($C50,Page1_1!$E:$N,2,FALSE)</f>
        <v>44253.410555549999</v>
      </c>
      <c r="E50" s="134">
        <f>VLOOKUP($C50,Page1_1!$E:$N,6,FALSE)</f>
        <v>960</v>
      </c>
      <c r="F50" s="134">
        <f>VLOOKUP($C50,Page1_1!$E:$N,10,FALSE)</f>
        <v>2220</v>
      </c>
      <c r="G50" t="s">
        <v>74</v>
      </c>
      <c r="H50" s="105" t="s">
        <v>88</v>
      </c>
      <c r="R50">
        <v>49</v>
      </c>
      <c r="S50" t="s">
        <v>388</v>
      </c>
    </row>
    <row r="51" spans="1:19" x14ac:dyDescent="0.25">
      <c r="A51" t="s">
        <v>165</v>
      </c>
      <c r="B51" t="s">
        <v>166</v>
      </c>
      <c r="C51" s="115">
        <v>41845</v>
      </c>
      <c r="D51" s="131">
        <f>VLOOKUP($C51,Page1_1!$E:$N,2,FALSE)</f>
        <v>44271.674942129997</v>
      </c>
      <c r="E51" s="134">
        <f>VLOOKUP($C51,Page1_1!$E:$N,6,FALSE)</f>
        <v>564</v>
      </c>
      <c r="F51" s="134">
        <f>VLOOKUP($C51,Page1_1!$E:$N,10,FALSE)</f>
        <v>564</v>
      </c>
      <c r="G51" t="s">
        <v>78</v>
      </c>
      <c r="H51" t="s">
        <v>157</v>
      </c>
      <c r="R51">
        <v>50</v>
      </c>
      <c r="S51" t="s">
        <v>389</v>
      </c>
    </row>
    <row r="52" spans="1:19" x14ac:dyDescent="0.25">
      <c r="C52" s="115"/>
      <c r="D52" s="131"/>
      <c r="E52" s="134"/>
      <c r="F52" s="134"/>
      <c r="R52">
        <v>51</v>
      </c>
      <c r="S52" t="s">
        <v>390</v>
      </c>
    </row>
    <row r="53" spans="1:19" ht="18.75" customHeight="1" x14ac:dyDescent="0.25">
      <c r="D53" s="139" t="s">
        <v>342</v>
      </c>
      <c r="E53" s="137">
        <f>SUM(E42:E52)</f>
        <v>8443.2000000000007</v>
      </c>
      <c r="F53" s="137">
        <f>SUM(F42:F52)</f>
        <v>15819.6</v>
      </c>
      <c r="R53">
        <v>52</v>
      </c>
      <c r="S53" t="s">
        <v>391</v>
      </c>
    </row>
    <row r="54" spans="1:19" x14ac:dyDescent="0.25">
      <c r="D54" s="139"/>
      <c r="E54" s="137"/>
      <c r="F54" s="142">
        <f>(F53-E53)/E53</f>
        <v>0.874</v>
      </c>
      <c r="R54">
        <v>53</v>
      </c>
      <c r="S54" t="s">
        <v>392</v>
      </c>
    </row>
    <row r="55" spans="1:19" x14ac:dyDescent="0.25">
      <c r="C55" s="115"/>
      <c r="D55" s="131"/>
      <c r="E55" s="134"/>
      <c r="F55" s="134"/>
      <c r="R55">
        <v>54</v>
      </c>
      <c r="S55" t="s">
        <v>393</v>
      </c>
    </row>
    <row r="56" spans="1:19" x14ac:dyDescent="0.25">
      <c r="C56" s="115"/>
      <c r="D56" s="131"/>
      <c r="E56" s="134"/>
      <c r="F56" s="134"/>
      <c r="R56">
        <v>55</v>
      </c>
      <c r="S56" t="s">
        <v>394</v>
      </c>
    </row>
    <row r="57" spans="1:19" x14ac:dyDescent="0.25">
      <c r="A57" t="s">
        <v>167</v>
      </c>
      <c r="B57" t="s">
        <v>168</v>
      </c>
      <c r="C57" s="115">
        <v>42001</v>
      </c>
      <c r="D57" s="131">
        <f>VLOOKUP($C57,Page1_1!$E:$N,2,FALSE)</f>
        <v>44288.428483789998</v>
      </c>
      <c r="E57" s="134">
        <f>VLOOKUP($C57,Page1_1!$E:$N,6,FALSE)</f>
        <v>4080</v>
      </c>
      <c r="F57" s="134">
        <f>VLOOKUP($C57,Page1_1!$E:$N,10,FALSE)</f>
        <v>0</v>
      </c>
      <c r="G57" t="s">
        <v>74</v>
      </c>
      <c r="H57" s="105" t="s">
        <v>88</v>
      </c>
      <c r="R57">
        <v>56</v>
      </c>
      <c r="S57" t="s">
        <v>395</v>
      </c>
    </row>
    <row r="58" spans="1:19" x14ac:dyDescent="0.25">
      <c r="A58" t="s">
        <v>169</v>
      </c>
      <c r="B58" t="s">
        <v>328</v>
      </c>
      <c r="C58" s="115">
        <v>41959</v>
      </c>
      <c r="D58" s="131">
        <f>VLOOKUP($C58,Page1_1!$E:$N,2,FALSE)</f>
        <v>44281.626597219998</v>
      </c>
      <c r="E58" s="134">
        <f>VLOOKUP($C58,Page1_1!$E:$N,6,FALSE)</f>
        <v>1200</v>
      </c>
      <c r="F58" s="134">
        <f>VLOOKUP($C58,Page1_1!$E:$N,10,FALSE)</f>
        <v>0</v>
      </c>
      <c r="R58">
        <v>57</v>
      </c>
      <c r="S58" t="s">
        <v>396</v>
      </c>
    </row>
    <row r="59" spans="1:19" x14ac:dyDescent="0.25">
      <c r="R59">
        <v>58</v>
      </c>
      <c r="S59" t="s">
        <v>397</v>
      </c>
    </row>
    <row r="60" spans="1:19" x14ac:dyDescent="0.25">
      <c r="R60">
        <v>59</v>
      </c>
      <c r="S60" t="s">
        <v>398</v>
      </c>
    </row>
    <row r="61" spans="1:19" x14ac:dyDescent="0.25">
      <c r="R61">
        <v>60</v>
      </c>
      <c r="S61" t="s">
        <v>399</v>
      </c>
    </row>
    <row r="62" spans="1:19" x14ac:dyDescent="0.25">
      <c r="R62">
        <v>61</v>
      </c>
      <c r="S62" t="s">
        <v>400</v>
      </c>
    </row>
    <row r="63" spans="1:19" x14ac:dyDescent="0.25">
      <c r="R63">
        <v>62</v>
      </c>
      <c r="S63" t="s">
        <v>401</v>
      </c>
    </row>
    <row r="64" spans="1:19" x14ac:dyDescent="0.25">
      <c r="R64">
        <v>63</v>
      </c>
      <c r="S64" t="s">
        <v>402</v>
      </c>
    </row>
    <row r="65" spans="18:19" x14ac:dyDescent="0.25">
      <c r="R65">
        <v>64</v>
      </c>
      <c r="S65" t="s">
        <v>403</v>
      </c>
    </row>
    <row r="66" spans="18:19" x14ac:dyDescent="0.25">
      <c r="R66">
        <v>65</v>
      </c>
      <c r="S66" t="s">
        <v>404</v>
      </c>
    </row>
    <row r="67" spans="18:19" x14ac:dyDescent="0.25">
      <c r="R67">
        <v>66</v>
      </c>
      <c r="S67" t="s">
        <v>405</v>
      </c>
    </row>
    <row r="68" spans="18:19" x14ac:dyDescent="0.25">
      <c r="R68">
        <v>67</v>
      </c>
      <c r="S68" t="s">
        <v>406</v>
      </c>
    </row>
    <row r="69" spans="18:19" x14ac:dyDescent="0.25">
      <c r="R69">
        <v>68</v>
      </c>
      <c r="S69" t="s">
        <v>407</v>
      </c>
    </row>
    <row r="70" spans="18:19" x14ac:dyDescent="0.25">
      <c r="R70">
        <v>69</v>
      </c>
      <c r="S70" t="s">
        <v>408</v>
      </c>
    </row>
    <row r="71" spans="18:19" x14ac:dyDescent="0.25">
      <c r="R71">
        <v>70</v>
      </c>
      <c r="S71" t="s">
        <v>409</v>
      </c>
    </row>
    <row r="72" spans="18:19" x14ac:dyDescent="0.25">
      <c r="R72">
        <v>71</v>
      </c>
      <c r="S72" t="s">
        <v>410</v>
      </c>
    </row>
    <row r="73" spans="18:19" x14ac:dyDescent="0.25">
      <c r="R73">
        <v>72</v>
      </c>
      <c r="S73" t="s">
        <v>411</v>
      </c>
    </row>
    <row r="74" spans="18:19" x14ac:dyDescent="0.25">
      <c r="R74">
        <v>73</v>
      </c>
      <c r="S74" t="s">
        <v>412</v>
      </c>
    </row>
    <row r="75" spans="18:19" x14ac:dyDescent="0.25">
      <c r="R75">
        <v>74</v>
      </c>
      <c r="S75" t="s">
        <v>413</v>
      </c>
    </row>
    <row r="76" spans="18:19" x14ac:dyDescent="0.25">
      <c r="R76">
        <v>75</v>
      </c>
      <c r="S76" t="s">
        <v>414</v>
      </c>
    </row>
    <row r="77" spans="18:19" x14ac:dyDescent="0.25">
      <c r="R77">
        <v>76</v>
      </c>
      <c r="S77" t="s">
        <v>415</v>
      </c>
    </row>
    <row r="78" spans="18:19" x14ac:dyDescent="0.25">
      <c r="R78">
        <v>77</v>
      </c>
      <c r="S78" t="s">
        <v>416</v>
      </c>
    </row>
    <row r="79" spans="18:19" x14ac:dyDescent="0.25">
      <c r="R79">
        <v>78</v>
      </c>
      <c r="S79" t="s">
        <v>417</v>
      </c>
    </row>
    <row r="80" spans="18:19" x14ac:dyDescent="0.25">
      <c r="R80">
        <v>79</v>
      </c>
      <c r="S80" t="s">
        <v>418</v>
      </c>
    </row>
    <row r="81" spans="18:19" x14ac:dyDescent="0.25">
      <c r="R81">
        <v>80</v>
      </c>
      <c r="S81" t="s">
        <v>419</v>
      </c>
    </row>
    <row r="82" spans="18:19" x14ac:dyDescent="0.25">
      <c r="R82">
        <v>81</v>
      </c>
      <c r="S82" t="s">
        <v>420</v>
      </c>
    </row>
    <row r="83" spans="18:19" x14ac:dyDescent="0.25">
      <c r="R83">
        <v>82</v>
      </c>
      <c r="S83" t="s">
        <v>421</v>
      </c>
    </row>
    <row r="84" spans="18:19" x14ac:dyDescent="0.25">
      <c r="R84">
        <v>83</v>
      </c>
      <c r="S84" t="s">
        <v>422</v>
      </c>
    </row>
    <row r="85" spans="18:19" x14ac:dyDescent="0.25">
      <c r="R85">
        <v>84</v>
      </c>
      <c r="S85" t="s">
        <v>423</v>
      </c>
    </row>
    <row r="86" spans="18:19" x14ac:dyDescent="0.25">
      <c r="R86">
        <v>85</v>
      </c>
      <c r="S86" t="s">
        <v>424</v>
      </c>
    </row>
    <row r="87" spans="18:19" x14ac:dyDescent="0.25">
      <c r="R87">
        <v>86</v>
      </c>
      <c r="S87" t="s">
        <v>425</v>
      </c>
    </row>
    <row r="88" spans="18:19" x14ac:dyDescent="0.25">
      <c r="R88">
        <v>87</v>
      </c>
      <c r="S88" t="s">
        <v>426</v>
      </c>
    </row>
    <row r="89" spans="18:19" x14ac:dyDescent="0.25">
      <c r="R89">
        <v>88</v>
      </c>
      <c r="S89" t="s">
        <v>427</v>
      </c>
    </row>
    <row r="90" spans="18:19" x14ac:dyDescent="0.25">
      <c r="R90">
        <v>89</v>
      </c>
      <c r="S90" t="s">
        <v>428</v>
      </c>
    </row>
    <row r="91" spans="18:19" x14ac:dyDescent="0.25">
      <c r="R91">
        <v>90</v>
      </c>
      <c r="S91" t="s">
        <v>429</v>
      </c>
    </row>
    <row r="92" spans="18:19" x14ac:dyDescent="0.25">
      <c r="R92">
        <v>91</v>
      </c>
      <c r="S92" t="s">
        <v>430</v>
      </c>
    </row>
    <row r="93" spans="18:19" x14ac:dyDescent="0.25">
      <c r="R93">
        <v>92</v>
      </c>
      <c r="S93" t="s">
        <v>431</v>
      </c>
    </row>
    <row r="94" spans="18:19" x14ac:dyDescent="0.25">
      <c r="R94">
        <v>93</v>
      </c>
      <c r="S94" t="s">
        <v>432</v>
      </c>
    </row>
    <row r="95" spans="18:19" x14ac:dyDescent="0.25">
      <c r="R95">
        <v>94</v>
      </c>
      <c r="S95" t="s">
        <v>433</v>
      </c>
    </row>
    <row r="96" spans="18:19" x14ac:dyDescent="0.25">
      <c r="R96">
        <v>95</v>
      </c>
      <c r="S96" t="s">
        <v>434</v>
      </c>
    </row>
    <row r="97" spans="18:19" x14ac:dyDescent="0.25">
      <c r="R97">
        <v>96</v>
      </c>
      <c r="S97" t="s">
        <v>435</v>
      </c>
    </row>
    <row r="98" spans="18:19" x14ac:dyDescent="0.25">
      <c r="R98">
        <v>97</v>
      </c>
      <c r="S98" t="s">
        <v>436</v>
      </c>
    </row>
    <row r="99" spans="18:19" x14ac:dyDescent="0.25">
      <c r="R99">
        <v>98</v>
      </c>
      <c r="S99" t="s">
        <v>437</v>
      </c>
    </row>
    <row r="100" spans="18:19" x14ac:dyDescent="0.25">
      <c r="R100">
        <v>99</v>
      </c>
      <c r="S100" t="s">
        <v>438</v>
      </c>
    </row>
    <row r="101" spans="18:19" x14ac:dyDescent="0.25">
      <c r="R101">
        <v>100</v>
      </c>
      <c r="S101" t="s">
        <v>439</v>
      </c>
    </row>
    <row r="102" spans="18:19" x14ac:dyDescent="0.25">
      <c r="R102">
        <v>101</v>
      </c>
      <c r="S102" t="s">
        <v>440</v>
      </c>
    </row>
    <row r="103" spans="18:19" x14ac:dyDescent="0.25">
      <c r="R103">
        <v>102</v>
      </c>
      <c r="S103" t="s">
        <v>441</v>
      </c>
    </row>
    <row r="104" spans="18:19" x14ac:dyDescent="0.25">
      <c r="R104">
        <v>103</v>
      </c>
      <c r="S104" t="s">
        <v>442</v>
      </c>
    </row>
    <row r="105" spans="18:19" x14ac:dyDescent="0.25">
      <c r="R105">
        <v>104</v>
      </c>
      <c r="S105" t="s">
        <v>443</v>
      </c>
    </row>
    <row r="106" spans="18:19" x14ac:dyDescent="0.25">
      <c r="R106">
        <v>105</v>
      </c>
      <c r="S106" t="s">
        <v>444</v>
      </c>
    </row>
    <row r="107" spans="18:19" x14ac:dyDescent="0.25">
      <c r="R107">
        <v>106</v>
      </c>
      <c r="S107" t="s">
        <v>445</v>
      </c>
    </row>
    <row r="108" spans="18:19" x14ac:dyDescent="0.25">
      <c r="R108">
        <v>107</v>
      </c>
      <c r="S108" t="s">
        <v>446</v>
      </c>
    </row>
    <row r="109" spans="18:19" x14ac:dyDescent="0.25">
      <c r="R109">
        <v>108</v>
      </c>
      <c r="S109" t="s">
        <v>447</v>
      </c>
    </row>
    <row r="110" spans="18:19" x14ac:dyDescent="0.25">
      <c r="R110">
        <v>109</v>
      </c>
      <c r="S110" t="s">
        <v>448</v>
      </c>
    </row>
    <row r="111" spans="18:19" x14ac:dyDescent="0.25">
      <c r="R111">
        <v>110</v>
      </c>
      <c r="S111" t="s">
        <v>449</v>
      </c>
    </row>
    <row r="112" spans="18:19" x14ac:dyDescent="0.25">
      <c r="R112">
        <v>111</v>
      </c>
      <c r="S112" t="s">
        <v>450</v>
      </c>
    </row>
    <row r="113" spans="18:19" x14ac:dyDescent="0.25">
      <c r="R113">
        <v>112</v>
      </c>
      <c r="S113" t="s">
        <v>451</v>
      </c>
    </row>
    <row r="114" spans="18:19" x14ac:dyDescent="0.25">
      <c r="R114">
        <v>113</v>
      </c>
      <c r="S114" t="s">
        <v>452</v>
      </c>
    </row>
    <row r="115" spans="18:19" x14ac:dyDescent="0.25">
      <c r="R115">
        <v>114</v>
      </c>
      <c r="S115" t="s">
        <v>453</v>
      </c>
    </row>
    <row r="116" spans="18:19" x14ac:dyDescent="0.25">
      <c r="R116">
        <v>115</v>
      </c>
      <c r="S116" t="s">
        <v>454</v>
      </c>
    </row>
    <row r="117" spans="18:19" x14ac:dyDescent="0.25">
      <c r="R117">
        <v>116</v>
      </c>
      <c r="S117" t="s">
        <v>455</v>
      </c>
    </row>
    <row r="118" spans="18:19" x14ac:dyDescent="0.25">
      <c r="R118">
        <v>117</v>
      </c>
      <c r="S118" t="s">
        <v>456</v>
      </c>
    </row>
    <row r="119" spans="18:19" x14ac:dyDescent="0.25">
      <c r="R119">
        <v>118</v>
      </c>
      <c r="S119" t="s">
        <v>457</v>
      </c>
    </row>
    <row r="120" spans="18:19" x14ac:dyDescent="0.25">
      <c r="R120">
        <v>119</v>
      </c>
      <c r="S120" t="s">
        <v>458</v>
      </c>
    </row>
    <row r="121" spans="18:19" x14ac:dyDescent="0.25">
      <c r="R121">
        <v>120</v>
      </c>
      <c r="S121" t="s">
        <v>459</v>
      </c>
    </row>
    <row r="122" spans="18:19" x14ac:dyDescent="0.25">
      <c r="R122">
        <v>121</v>
      </c>
      <c r="S122" t="s">
        <v>460</v>
      </c>
    </row>
    <row r="123" spans="18:19" x14ac:dyDescent="0.25">
      <c r="R123">
        <v>122</v>
      </c>
      <c r="S123" t="s">
        <v>461</v>
      </c>
    </row>
    <row r="124" spans="18:19" x14ac:dyDescent="0.25">
      <c r="R124">
        <v>123</v>
      </c>
      <c r="S124" t="s">
        <v>462</v>
      </c>
    </row>
    <row r="125" spans="18:19" x14ac:dyDescent="0.25">
      <c r="R125">
        <v>124</v>
      </c>
      <c r="S125" t="s">
        <v>463</v>
      </c>
    </row>
    <row r="126" spans="18:19" x14ac:dyDescent="0.25">
      <c r="R126">
        <v>125</v>
      </c>
      <c r="S126" t="s">
        <v>464</v>
      </c>
    </row>
    <row r="127" spans="18:19" x14ac:dyDescent="0.25">
      <c r="R127">
        <v>126</v>
      </c>
      <c r="S127" t="s">
        <v>465</v>
      </c>
    </row>
    <row r="128" spans="18:19" x14ac:dyDescent="0.25">
      <c r="R128">
        <v>127</v>
      </c>
      <c r="S128" t="s">
        <v>466</v>
      </c>
    </row>
    <row r="129" spans="18:19" x14ac:dyDescent="0.25">
      <c r="R129">
        <v>128</v>
      </c>
      <c r="S129" t="s">
        <v>467</v>
      </c>
    </row>
    <row r="130" spans="18:19" x14ac:dyDescent="0.25">
      <c r="R130">
        <v>129</v>
      </c>
      <c r="S130" t="s">
        <v>468</v>
      </c>
    </row>
    <row r="131" spans="18:19" x14ac:dyDescent="0.25">
      <c r="R131">
        <v>130</v>
      </c>
      <c r="S131" t="s">
        <v>469</v>
      </c>
    </row>
    <row r="132" spans="18:19" x14ac:dyDescent="0.25">
      <c r="R132">
        <v>131</v>
      </c>
      <c r="S132" t="s">
        <v>470</v>
      </c>
    </row>
    <row r="133" spans="18:19" x14ac:dyDescent="0.25">
      <c r="R133">
        <v>132</v>
      </c>
      <c r="S133" t="s">
        <v>471</v>
      </c>
    </row>
    <row r="134" spans="18:19" x14ac:dyDescent="0.25">
      <c r="R134">
        <v>133</v>
      </c>
      <c r="S134" t="s">
        <v>472</v>
      </c>
    </row>
    <row r="135" spans="18:19" x14ac:dyDescent="0.25">
      <c r="R135">
        <v>134</v>
      </c>
      <c r="S135" t="s">
        <v>473</v>
      </c>
    </row>
    <row r="136" spans="18:19" x14ac:dyDescent="0.25">
      <c r="R136">
        <v>135</v>
      </c>
      <c r="S136" t="s">
        <v>474</v>
      </c>
    </row>
    <row r="137" spans="18:19" x14ac:dyDescent="0.25">
      <c r="R137">
        <v>136</v>
      </c>
      <c r="S137" t="s">
        <v>475</v>
      </c>
    </row>
    <row r="138" spans="18:19" x14ac:dyDescent="0.25">
      <c r="R138">
        <v>137</v>
      </c>
      <c r="S138" t="s">
        <v>476</v>
      </c>
    </row>
    <row r="139" spans="18:19" x14ac:dyDescent="0.25">
      <c r="R139">
        <v>138</v>
      </c>
      <c r="S139" t="s">
        <v>477</v>
      </c>
    </row>
    <row r="140" spans="18:19" x14ac:dyDescent="0.25">
      <c r="R140">
        <v>139</v>
      </c>
      <c r="S140" t="s">
        <v>478</v>
      </c>
    </row>
    <row r="141" spans="18:19" x14ac:dyDescent="0.25">
      <c r="R141">
        <v>140</v>
      </c>
      <c r="S141" t="s">
        <v>479</v>
      </c>
    </row>
    <row r="142" spans="18:19" x14ac:dyDescent="0.25">
      <c r="R142">
        <v>141</v>
      </c>
      <c r="S142" t="s">
        <v>480</v>
      </c>
    </row>
    <row r="143" spans="18:19" x14ac:dyDescent="0.25">
      <c r="R143">
        <v>142</v>
      </c>
      <c r="S143" t="s">
        <v>481</v>
      </c>
    </row>
    <row r="144" spans="18:19" x14ac:dyDescent="0.25">
      <c r="R144">
        <v>143</v>
      </c>
      <c r="S144" t="s">
        <v>482</v>
      </c>
    </row>
    <row r="145" spans="18:19" x14ac:dyDescent="0.25">
      <c r="R145">
        <v>144</v>
      </c>
      <c r="S145" t="s">
        <v>483</v>
      </c>
    </row>
    <row r="146" spans="18:19" x14ac:dyDescent="0.25">
      <c r="R146">
        <v>145</v>
      </c>
      <c r="S146" t="s">
        <v>484</v>
      </c>
    </row>
    <row r="147" spans="18:19" x14ac:dyDescent="0.25">
      <c r="R147">
        <v>146</v>
      </c>
      <c r="S147" t="s">
        <v>485</v>
      </c>
    </row>
    <row r="148" spans="18:19" x14ac:dyDescent="0.25">
      <c r="R148">
        <v>147</v>
      </c>
      <c r="S148" t="s">
        <v>486</v>
      </c>
    </row>
    <row r="149" spans="18:19" x14ac:dyDescent="0.25">
      <c r="R149">
        <v>148</v>
      </c>
      <c r="S149" t="s">
        <v>487</v>
      </c>
    </row>
    <row r="150" spans="18:19" x14ac:dyDescent="0.25">
      <c r="R150">
        <v>149</v>
      </c>
      <c r="S150" t="s">
        <v>488</v>
      </c>
    </row>
    <row r="151" spans="18:19" x14ac:dyDescent="0.25">
      <c r="R151">
        <v>150</v>
      </c>
      <c r="S151" t="s">
        <v>489</v>
      </c>
    </row>
    <row r="152" spans="18:19" x14ac:dyDescent="0.25">
      <c r="R152">
        <v>151</v>
      </c>
      <c r="S152" t="s">
        <v>490</v>
      </c>
    </row>
    <row r="153" spans="18:19" x14ac:dyDescent="0.25">
      <c r="R153">
        <v>152</v>
      </c>
      <c r="S153" t="s">
        <v>491</v>
      </c>
    </row>
    <row r="154" spans="18:19" x14ac:dyDescent="0.25">
      <c r="R154">
        <v>153</v>
      </c>
      <c r="S154" t="s">
        <v>492</v>
      </c>
    </row>
    <row r="155" spans="18:19" x14ac:dyDescent="0.25">
      <c r="R155">
        <v>154</v>
      </c>
      <c r="S155" t="s">
        <v>493</v>
      </c>
    </row>
    <row r="156" spans="18:19" x14ac:dyDescent="0.25">
      <c r="R156">
        <v>155</v>
      </c>
      <c r="S156" t="s">
        <v>494</v>
      </c>
    </row>
    <row r="157" spans="18:19" x14ac:dyDescent="0.25">
      <c r="R157">
        <v>156</v>
      </c>
      <c r="S157" t="s">
        <v>495</v>
      </c>
    </row>
    <row r="158" spans="18:19" x14ac:dyDescent="0.25">
      <c r="R158">
        <v>157</v>
      </c>
      <c r="S158" t="s">
        <v>496</v>
      </c>
    </row>
    <row r="159" spans="18:19" x14ac:dyDescent="0.25">
      <c r="R159">
        <v>158</v>
      </c>
      <c r="S159" t="s">
        <v>497</v>
      </c>
    </row>
    <row r="160" spans="18:19" x14ac:dyDescent="0.25">
      <c r="R160">
        <v>159</v>
      </c>
      <c r="S160" t="s">
        <v>498</v>
      </c>
    </row>
    <row r="161" spans="18:19" x14ac:dyDescent="0.25">
      <c r="R161">
        <v>160</v>
      </c>
      <c r="S161" t="s">
        <v>499</v>
      </c>
    </row>
    <row r="162" spans="18:19" x14ac:dyDescent="0.25">
      <c r="R162">
        <v>161</v>
      </c>
      <c r="S162" t="s">
        <v>500</v>
      </c>
    </row>
    <row r="163" spans="18:19" x14ac:dyDescent="0.25">
      <c r="R163">
        <v>162</v>
      </c>
      <c r="S163" t="s">
        <v>501</v>
      </c>
    </row>
    <row r="164" spans="18:19" x14ac:dyDescent="0.25">
      <c r="R164">
        <v>163</v>
      </c>
      <c r="S164" t="s">
        <v>502</v>
      </c>
    </row>
    <row r="165" spans="18:19" x14ac:dyDescent="0.25">
      <c r="R165">
        <v>164</v>
      </c>
      <c r="S165" t="s">
        <v>503</v>
      </c>
    </row>
    <row r="166" spans="18:19" x14ac:dyDescent="0.25">
      <c r="R166">
        <v>165</v>
      </c>
      <c r="S166" t="s">
        <v>504</v>
      </c>
    </row>
    <row r="167" spans="18:19" x14ac:dyDescent="0.25">
      <c r="R167">
        <v>166</v>
      </c>
      <c r="S167" t="s">
        <v>505</v>
      </c>
    </row>
    <row r="168" spans="18:19" x14ac:dyDescent="0.25">
      <c r="R168">
        <v>167</v>
      </c>
      <c r="S168" t="s">
        <v>506</v>
      </c>
    </row>
    <row r="169" spans="18:19" x14ac:dyDescent="0.25">
      <c r="R169">
        <v>168</v>
      </c>
      <c r="S169" t="s">
        <v>507</v>
      </c>
    </row>
    <row r="170" spans="18:19" x14ac:dyDescent="0.25">
      <c r="R170">
        <v>169</v>
      </c>
      <c r="S170" t="s">
        <v>508</v>
      </c>
    </row>
    <row r="171" spans="18:19" x14ac:dyDescent="0.25">
      <c r="R171">
        <v>170</v>
      </c>
      <c r="S171" t="s">
        <v>509</v>
      </c>
    </row>
    <row r="172" spans="18:19" x14ac:dyDescent="0.25">
      <c r="R172">
        <v>171</v>
      </c>
      <c r="S172" t="s">
        <v>510</v>
      </c>
    </row>
    <row r="173" spans="18:19" x14ac:dyDescent="0.25">
      <c r="R173">
        <v>172</v>
      </c>
      <c r="S173" t="s">
        <v>511</v>
      </c>
    </row>
    <row r="174" spans="18:19" x14ac:dyDescent="0.25">
      <c r="R174">
        <v>173</v>
      </c>
      <c r="S174" t="s">
        <v>512</v>
      </c>
    </row>
    <row r="175" spans="18:19" x14ac:dyDescent="0.25">
      <c r="R175">
        <v>174</v>
      </c>
      <c r="S175" t="s">
        <v>513</v>
      </c>
    </row>
    <row r="176" spans="18:19" x14ac:dyDescent="0.25">
      <c r="R176">
        <v>175</v>
      </c>
      <c r="S176" t="s">
        <v>514</v>
      </c>
    </row>
    <row r="177" spans="18:19" x14ac:dyDescent="0.25">
      <c r="R177">
        <v>176</v>
      </c>
      <c r="S177" t="s">
        <v>515</v>
      </c>
    </row>
    <row r="178" spans="18:19" x14ac:dyDescent="0.25">
      <c r="R178">
        <v>177</v>
      </c>
      <c r="S178" t="s">
        <v>516</v>
      </c>
    </row>
    <row r="179" spans="18:19" x14ac:dyDescent="0.25">
      <c r="R179">
        <v>178</v>
      </c>
      <c r="S179" t="s">
        <v>517</v>
      </c>
    </row>
    <row r="180" spans="18:19" x14ac:dyDescent="0.25">
      <c r="R180">
        <v>179</v>
      </c>
      <c r="S180" t="s">
        <v>518</v>
      </c>
    </row>
    <row r="181" spans="18:19" x14ac:dyDescent="0.25">
      <c r="R181">
        <v>180</v>
      </c>
      <c r="S181" t="s">
        <v>519</v>
      </c>
    </row>
    <row r="182" spans="18:19" x14ac:dyDescent="0.25">
      <c r="R182">
        <v>181</v>
      </c>
      <c r="S182" t="s">
        <v>520</v>
      </c>
    </row>
    <row r="183" spans="18:19" x14ac:dyDescent="0.25">
      <c r="R183">
        <v>182</v>
      </c>
      <c r="S183" t="s">
        <v>521</v>
      </c>
    </row>
    <row r="184" spans="18:19" x14ac:dyDescent="0.25">
      <c r="R184">
        <v>183</v>
      </c>
      <c r="S184" t="s">
        <v>522</v>
      </c>
    </row>
    <row r="185" spans="18:19" x14ac:dyDescent="0.25">
      <c r="R185">
        <v>184</v>
      </c>
      <c r="S185" t="s">
        <v>523</v>
      </c>
    </row>
    <row r="186" spans="18:19" x14ac:dyDescent="0.25">
      <c r="R186">
        <v>185</v>
      </c>
      <c r="S186" t="s">
        <v>524</v>
      </c>
    </row>
    <row r="187" spans="18:19" x14ac:dyDescent="0.25">
      <c r="R187">
        <v>186</v>
      </c>
      <c r="S187" t="s">
        <v>525</v>
      </c>
    </row>
    <row r="188" spans="18:19" x14ac:dyDescent="0.25">
      <c r="R188">
        <v>187</v>
      </c>
      <c r="S188" t="s">
        <v>526</v>
      </c>
    </row>
    <row r="189" spans="18:19" x14ac:dyDescent="0.25">
      <c r="R189">
        <v>188</v>
      </c>
      <c r="S189" t="s">
        <v>527</v>
      </c>
    </row>
    <row r="190" spans="18:19" x14ac:dyDescent="0.25">
      <c r="R190">
        <v>189</v>
      </c>
      <c r="S190" t="s">
        <v>528</v>
      </c>
    </row>
    <row r="191" spans="18:19" x14ac:dyDescent="0.25">
      <c r="R191">
        <v>190</v>
      </c>
      <c r="S191" t="s">
        <v>529</v>
      </c>
    </row>
    <row r="192" spans="18:19" x14ac:dyDescent="0.25">
      <c r="R192">
        <v>191</v>
      </c>
      <c r="S192" t="s">
        <v>530</v>
      </c>
    </row>
    <row r="193" spans="18:19" x14ac:dyDescent="0.25">
      <c r="R193">
        <v>192</v>
      </c>
      <c r="S193" t="s">
        <v>531</v>
      </c>
    </row>
    <row r="194" spans="18:19" x14ac:dyDescent="0.25">
      <c r="R194">
        <v>193</v>
      </c>
      <c r="S194" t="s">
        <v>532</v>
      </c>
    </row>
    <row r="195" spans="18:19" x14ac:dyDescent="0.25">
      <c r="R195">
        <v>194</v>
      </c>
      <c r="S195" t="s">
        <v>533</v>
      </c>
    </row>
    <row r="196" spans="18:19" x14ac:dyDescent="0.25">
      <c r="R196">
        <v>195</v>
      </c>
      <c r="S196" t="s">
        <v>534</v>
      </c>
    </row>
    <row r="197" spans="18:19" x14ac:dyDescent="0.25">
      <c r="R197">
        <v>196</v>
      </c>
      <c r="S197" t="s">
        <v>535</v>
      </c>
    </row>
    <row r="198" spans="18:19" x14ac:dyDescent="0.25">
      <c r="R198">
        <v>197</v>
      </c>
      <c r="S198" t="s">
        <v>536</v>
      </c>
    </row>
    <row r="199" spans="18:19" x14ac:dyDescent="0.25">
      <c r="R199">
        <v>198</v>
      </c>
      <c r="S199" t="s">
        <v>537</v>
      </c>
    </row>
    <row r="200" spans="18:19" x14ac:dyDescent="0.25">
      <c r="R200">
        <v>199</v>
      </c>
      <c r="S200" t="s">
        <v>538</v>
      </c>
    </row>
    <row r="201" spans="18:19" x14ac:dyDescent="0.25">
      <c r="R201">
        <v>200</v>
      </c>
      <c r="S201" t="s">
        <v>539</v>
      </c>
    </row>
    <row r="202" spans="18:19" x14ac:dyDescent="0.25">
      <c r="R202">
        <v>201</v>
      </c>
      <c r="S202" t="s">
        <v>540</v>
      </c>
    </row>
    <row r="203" spans="18:19" x14ac:dyDescent="0.25">
      <c r="R203">
        <v>202</v>
      </c>
      <c r="S203" t="s">
        <v>541</v>
      </c>
    </row>
    <row r="204" spans="18:19" x14ac:dyDescent="0.25">
      <c r="R204">
        <v>203</v>
      </c>
      <c r="S204" t="s">
        <v>542</v>
      </c>
    </row>
    <row r="205" spans="18:19" x14ac:dyDescent="0.25">
      <c r="R205">
        <v>204</v>
      </c>
      <c r="S205" t="s">
        <v>543</v>
      </c>
    </row>
    <row r="206" spans="18:19" x14ac:dyDescent="0.25">
      <c r="R206">
        <v>205</v>
      </c>
      <c r="S206" t="s">
        <v>544</v>
      </c>
    </row>
    <row r="207" spans="18:19" x14ac:dyDescent="0.25">
      <c r="R207">
        <v>206</v>
      </c>
      <c r="S207" t="s">
        <v>545</v>
      </c>
    </row>
    <row r="208" spans="18:19" x14ac:dyDescent="0.25">
      <c r="R208">
        <v>207</v>
      </c>
      <c r="S208" t="s">
        <v>546</v>
      </c>
    </row>
    <row r="209" spans="18:19" x14ac:dyDescent="0.25">
      <c r="R209">
        <v>208</v>
      </c>
      <c r="S209" t="s">
        <v>547</v>
      </c>
    </row>
    <row r="210" spans="18:19" x14ac:dyDescent="0.25">
      <c r="R210">
        <v>209</v>
      </c>
      <c r="S210" t="s">
        <v>548</v>
      </c>
    </row>
    <row r="211" spans="18:19" x14ac:dyDescent="0.25">
      <c r="R211">
        <v>210</v>
      </c>
      <c r="S211" t="s">
        <v>549</v>
      </c>
    </row>
    <row r="212" spans="18:19" x14ac:dyDescent="0.25">
      <c r="R212">
        <v>211</v>
      </c>
      <c r="S212" t="s">
        <v>550</v>
      </c>
    </row>
    <row r="213" spans="18:19" x14ac:dyDescent="0.25">
      <c r="R213">
        <v>212</v>
      </c>
      <c r="S213" t="s">
        <v>551</v>
      </c>
    </row>
  </sheetData>
  <pageMargins left="0.7" right="0.7" top="0.75" bottom="0.75" header="0.3" footer="0.3"/>
  <pageSetup paperSize="9" scale="3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01"/>
  <sheetViews>
    <sheetView workbookViewId="0">
      <pane ySplit="1" topLeftCell="A23" activePane="bottomLeft" state="frozen"/>
      <selection pane="bottomLeft" activeCell="A39" sqref="A39"/>
    </sheetView>
  </sheetViews>
  <sheetFormatPr baseColWidth="10" defaultColWidth="9.140625" defaultRowHeight="12.75" customHeight="1" x14ac:dyDescent="0.2"/>
  <cols>
    <col min="1" max="1" width="6.28515625" style="122" customWidth="1"/>
    <col min="2" max="2" width="6.140625" style="122" customWidth="1"/>
    <col min="3" max="3" width="119" style="122" bestFit="1" customWidth="1"/>
    <col min="4" max="4" width="10" style="122" bestFit="1" customWidth="1"/>
    <col min="5" max="5" width="7.42578125" style="151" bestFit="1" customWidth="1"/>
    <col min="6" max="6" width="8.7109375" style="157" bestFit="1" customWidth="1"/>
    <col min="7" max="7" width="6.7109375" style="122" bestFit="1" customWidth="1"/>
    <col min="8" max="8" width="8.7109375" style="122" bestFit="1" customWidth="1"/>
    <col min="9" max="9" width="11.28515625" style="122" bestFit="1" customWidth="1"/>
    <col min="10" max="10" width="12.42578125" style="157" bestFit="1" customWidth="1"/>
    <col min="11" max="11" width="53.140625" style="157" customWidth="1"/>
    <col min="12" max="12" width="7.42578125" style="122" bestFit="1" customWidth="1"/>
    <col min="13" max="13" width="12.42578125" style="122" bestFit="1" customWidth="1"/>
    <col min="14" max="14" width="11.28515625" style="157" bestFit="1" customWidth="1"/>
    <col min="15" max="15" width="13.7109375" style="122" bestFit="1" customWidth="1"/>
    <col min="16" max="16384" width="9.140625" style="122"/>
  </cols>
  <sheetData>
    <row r="1" spans="1:15" ht="13.5" thickBot="1" x14ac:dyDescent="0.25">
      <c r="A1" s="118" t="s">
        <v>204</v>
      </c>
      <c r="B1" s="118" t="s">
        <v>205</v>
      </c>
      <c r="C1" s="118" t="s">
        <v>206</v>
      </c>
      <c r="D1" s="118" t="s">
        <v>207</v>
      </c>
      <c r="E1" s="147" t="s">
        <v>208</v>
      </c>
      <c r="F1" s="152" t="s">
        <v>209</v>
      </c>
      <c r="G1" s="118" t="s">
        <v>210</v>
      </c>
      <c r="H1" s="118" t="s">
        <v>211</v>
      </c>
      <c r="I1" s="118" t="s">
        <v>212</v>
      </c>
      <c r="J1" s="152" t="s">
        <v>213</v>
      </c>
      <c r="K1" s="152" t="s">
        <v>214</v>
      </c>
      <c r="L1" s="118" t="s">
        <v>215</v>
      </c>
      <c r="M1" s="118" t="s">
        <v>216</v>
      </c>
      <c r="N1" s="152" t="s">
        <v>217</v>
      </c>
      <c r="O1" s="118" t="s">
        <v>218</v>
      </c>
    </row>
    <row r="2" spans="1:15" ht="13.5" thickBot="1" x14ac:dyDescent="0.25">
      <c r="A2" s="119" t="s">
        <v>265</v>
      </c>
      <c r="B2" s="120" t="s">
        <v>266</v>
      </c>
      <c r="C2" s="120" t="s">
        <v>284</v>
      </c>
      <c r="D2" s="121">
        <v>0</v>
      </c>
      <c r="E2" s="148">
        <v>34288</v>
      </c>
      <c r="F2" s="153">
        <v>43104.643067129997</v>
      </c>
      <c r="G2" s="123"/>
      <c r="H2" s="123"/>
      <c r="I2" s="119" t="s">
        <v>212</v>
      </c>
      <c r="J2" s="158">
        <v>648</v>
      </c>
      <c r="K2" s="159" t="s">
        <v>49</v>
      </c>
      <c r="L2" s="120" t="s">
        <v>42</v>
      </c>
      <c r="M2" s="120" t="s">
        <v>285</v>
      </c>
      <c r="N2" s="158">
        <v>0</v>
      </c>
      <c r="O2" s="119" t="s">
        <v>243</v>
      </c>
    </row>
    <row r="3" spans="1:15" ht="13.5" thickBot="1" x14ac:dyDescent="0.25">
      <c r="A3" s="119" t="s">
        <v>265</v>
      </c>
      <c r="B3" s="120" t="s">
        <v>266</v>
      </c>
      <c r="C3" s="120" t="s">
        <v>286</v>
      </c>
      <c r="D3" s="121">
        <v>0</v>
      </c>
      <c r="E3" s="148">
        <v>34289</v>
      </c>
      <c r="F3" s="153">
        <v>43104.647395829998</v>
      </c>
      <c r="G3" s="123"/>
      <c r="H3" s="123"/>
      <c r="I3" s="119" t="s">
        <v>212</v>
      </c>
      <c r="J3" s="158">
        <v>420</v>
      </c>
      <c r="K3" s="159" t="s">
        <v>49</v>
      </c>
      <c r="L3" s="120" t="s">
        <v>42</v>
      </c>
      <c r="M3" s="120" t="s">
        <v>287</v>
      </c>
      <c r="N3" s="158">
        <v>0</v>
      </c>
      <c r="O3" s="119" t="s">
        <v>243</v>
      </c>
    </row>
    <row r="4" spans="1:15" ht="13.5" thickBot="1" x14ac:dyDescent="0.25">
      <c r="A4" s="119" t="s">
        <v>265</v>
      </c>
      <c r="B4" s="120" t="s">
        <v>266</v>
      </c>
      <c r="C4" s="120" t="s">
        <v>288</v>
      </c>
      <c r="D4" s="121">
        <v>0</v>
      </c>
      <c r="E4" s="148">
        <v>34291</v>
      </c>
      <c r="F4" s="153">
        <v>43104.650543980002</v>
      </c>
      <c r="G4" s="123"/>
      <c r="H4" s="119" t="s">
        <v>211</v>
      </c>
      <c r="I4" s="119" t="s">
        <v>220</v>
      </c>
      <c r="J4" s="158">
        <v>648</v>
      </c>
      <c r="K4" s="159" t="s">
        <v>49</v>
      </c>
      <c r="L4" s="120" t="s">
        <v>40</v>
      </c>
      <c r="M4" s="120" t="s">
        <v>289</v>
      </c>
      <c r="N4" s="158">
        <v>0</v>
      </c>
      <c r="O4" s="119" t="s">
        <v>243</v>
      </c>
    </row>
    <row r="5" spans="1:15" ht="13.5" thickBot="1" x14ac:dyDescent="0.25">
      <c r="A5" s="119" t="s">
        <v>265</v>
      </c>
      <c r="B5" s="120" t="s">
        <v>266</v>
      </c>
      <c r="C5" s="120" t="s">
        <v>290</v>
      </c>
      <c r="D5" s="121">
        <v>0</v>
      </c>
      <c r="E5" s="148">
        <v>34591</v>
      </c>
      <c r="F5" s="153">
        <v>43140.49171296</v>
      </c>
      <c r="G5" s="123"/>
      <c r="H5" s="123"/>
      <c r="I5" s="119" t="s">
        <v>212</v>
      </c>
      <c r="J5" s="158">
        <v>1080</v>
      </c>
      <c r="K5" s="159" t="s">
        <v>49</v>
      </c>
      <c r="L5" s="120" t="s">
        <v>42</v>
      </c>
      <c r="M5" s="120" t="s">
        <v>276</v>
      </c>
      <c r="N5" s="158">
        <v>0</v>
      </c>
      <c r="O5" s="119" t="s">
        <v>243</v>
      </c>
    </row>
    <row r="6" spans="1:15" ht="13.5" thickBot="1" x14ac:dyDescent="0.25">
      <c r="A6" s="119" t="s">
        <v>265</v>
      </c>
      <c r="B6" s="120" t="s">
        <v>266</v>
      </c>
      <c r="C6" s="120" t="s">
        <v>192</v>
      </c>
      <c r="D6" s="121">
        <v>0</v>
      </c>
      <c r="E6" s="148">
        <v>34600</v>
      </c>
      <c r="F6" s="153">
        <v>43143.435462959998</v>
      </c>
      <c r="G6" s="123"/>
      <c r="H6" s="123"/>
      <c r="I6" s="119" t="s">
        <v>212</v>
      </c>
      <c r="J6" s="158">
        <v>2400</v>
      </c>
      <c r="K6" s="159" t="s">
        <v>51</v>
      </c>
      <c r="L6" s="120" t="s">
        <v>40</v>
      </c>
      <c r="M6" s="120" t="s">
        <v>280</v>
      </c>
      <c r="N6" s="158">
        <v>8421.6</v>
      </c>
      <c r="O6" s="119" t="s">
        <v>250</v>
      </c>
    </row>
    <row r="7" spans="1:15" ht="13.5" thickBot="1" x14ac:dyDescent="0.25">
      <c r="A7" s="119" t="s">
        <v>265</v>
      </c>
      <c r="B7" s="120" t="s">
        <v>266</v>
      </c>
      <c r="C7" s="120" t="s">
        <v>292</v>
      </c>
      <c r="D7" s="121">
        <v>0</v>
      </c>
      <c r="E7" s="148">
        <v>34761</v>
      </c>
      <c r="F7" s="153">
        <v>43165.5692824</v>
      </c>
      <c r="G7" s="123"/>
      <c r="H7" s="123"/>
      <c r="I7" s="119" t="s">
        <v>220</v>
      </c>
      <c r="J7" s="158">
        <v>1</v>
      </c>
      <c r="K7" s="159" t="s">
        <v>49</v>
      </c>
      <c r="L7" s="120" t="s">
        <v>40</v>
      </c>
      <c r="M7" s="120" t="s">
        <v>283</v>
      </c>
      <c r="N7" s="158">
        <v>0</v>
      </c>
      <c r="O7" s="119" t="s">
        <v>243</v>
      </c>
    </row>
    <row r="8" spans="1:15" ht="13.5" thickBot="1" x14ac:dyDescent="0.25">
      <c r="A8" s="119" t="s">
        <v>265</v>
      </c>
      <c r="B8" s="120" t="s">
        <v>266</v>
      </c>
      <c r="C8" s="120" t="s">
        <v>293</v>
      </c>
      <c r="D8" s="121">
        <v>0</v>
      </c>
      <c r="E8" s="148">
        <v>34804</v>
      </c>
      <c r="F8" s="153">
        <v>43167.824826379998</v>
      </c>
      <c r="G8" s="123"/>
      <c r="H8" s="119" t="s">
        <v>211</v>
      </c>
      <c r="I8" s="119" t="s">
        <v>220</v>
      </c>
      <c r="J8" s="158">
        <v>2106</v>
      </c>
      <c r="K8" s="159" t="s">
        <v>49</v>
      </c>
      <c r="L8" s="120" t="s">
        <v>40</v>
      </c>
      <c r="M8" s="120" t="s">
        <v>257</v>
      </c>
      <c r="N8" s="158">
        <v>0</v>
      </c>
      <c r="O8" s="119" t="s">
        <v>243</v>
      </c>
    </row>
    <row r="9" spans="1:15" ht="13.5" thickBot="1" x14ac:dyDescent="0.25">
      <c r="A9" s="119" t="s">
        <v>265</v>
      </c>
      <c r="B9" s="120" t="s">
        <v>266</v>
      </c>
      <c r="C9" s="120" t="s">
        <v>170</v>
      </c>
      <c r="D9" s="121">
        <v>0</v>
      </c>
      <c r="E9" s="148">
        <v>34806</v>
      </c>
      <c r="F9" s="153">
        <v>43168.443865740002</v>
      </c>
      <c r="G9" s="123"/>
      <c r="H9" s="123"/>
      <c r="I9" s="119" t="s">
        <v>212</v>
      </c>
      <c r="J9" s="158">
        <v>2106</v>
      </c>
      <c r="K9" s="159" t="s">
        <v>50</v>
      </c>
      <c r="L9" s="120" t="s">
        <v>254</v>
      </c>
      <c r="M9" s="120" t="s">
        <v>257</v>
      </c>
      <c r="N9" s="158">
        <v>0</v>
      </c>
      <c r="O9" s="119" t="s">
        <v>243</v>
      </c>
    </row>
    <row r="10" spans="1:15" ht="13.5" thickBot="1" x14ac:dyDescent="0.25">
      <c r="A10" s="119" t="s">
        <v>265</v>
      </c>
      <c r="B10" s="120" t="s">
        <v>266</v>
      </c>
      <c r="C10" s="120" t="s">
        <v>172</v>
      </c>
      <c r="D10" s="121">
        <v>0</v>
      </c>
      <c r="E10" s="148">
        <v>35237</v>
      </c>
      <c r="F10" s="153">
        <v>43224.475937499999</v>
      </c>
      <c r="G10" s="123"/>
      <c r="H10" s="123"/>
      <c r="I10" s="119" t="s">
        <v>212</v>
      </c>
      <c r="J10" s="158">
        <v>972</v>
      </c>
      <c r="K10" s="159" t="s">
        <v>49</v>
      </c>
      <c r="L10" s="120" t="s">
        <v>40</v>
      </c>
      <c r="M10" s="120" t="s">
        <v>291</v>
      </c>
      <c r="N10" s="158">
        <v>972</v>
      </c>
      <c r="O10" s="119" t="s">
        <v>243</v>
      </c>
    </row>
    <row r="11" spans="1:15" ht="13.5" thickBot="1" x14ac:dyDescent="0.25">
      <c r="A11" s="119" t="s">
        <v>265</v>
      </c>
      <c r="B11" s="120" t="s">
        <v>266</v>
      </c>
      <c r="C11" s="120" t="s">
        <v>171</v>
      </c>
      <c r="D11" s="121">
        <v>0</v>
      </c>
      <c r="E11" s="148">
        <v>35284</v>
      </c>
      <c r="F11" s="153">
        <v>43237.68809027</v>
      </c>
      <c r="G11" s="123"/>
      <c r="H11" s="123"/>
      <c r="I11" s="119" t="s">
        <v>212</v>
      </c>
      <c r="J11" s="158">
        <v>516</v>
      </c>
      <c r="K11" s="159" t="s">
        <v>50</v>
      </c>
      <c r="L11" s="120" t="s">
        <v>40</v>
      </c>
      <c r="M11" s="120" t="s">
        <v>283</v>
      </c>
      <c r="N11" s="158">
        <v>1020</v>
      </c>
      <c r="O11" s="119" t="s">
        <v>252</v>
      </c>
    </row>
    <row r="12" spans="1:15" ht="13.5" thickBot="1" x14ac:dyDescent="0.25">
      <c r="A12" s="119" t="s">
        <v>265</v>
      </c>
      <c r="B12" s="120" t="s">
        <v>266</v>
      </c>
      <c r="C12" s="120" t="s">
        <v>173</v>
      </c>
      <c r="D12" s="121">
        <v>0</v>
      </c>
      <c r="E12" s="148">
        <v>35741</v>
      </c>
      <c r="F12" s="153">
        <v>43298.515625</v>
      </c>
      <c r="G12" s="123"/>
      <c r="H12" s="119" t="s">
        <v>211</v>
      </c>
      <c r="I12" s="119" t="s">
        <v>212</v>
      </c>
      <c r="J12" s="158">
        <v>979.2</v>
      </c>
      <c r="K12" s="159" t="s">
        <v>50</v>
      </c>
      <c r="L12" s="120" t="s">
        <v>40</v>
      </c>
      <c r="M12" s="120" t="s">
        <v>257</v>
      </c>
      <c r="N12" s="158">
        <v>1012.8</v>
      </c>
      <c r="O12" s="119" t="s">
        <v>252</v>
      </c>
    </row>
    <row r="13" spans="1:15" ht="13.5" thickBot="1" x14ac:dyDescent="0.25">
      <c r="A13" s="119" t="s">
        <v>265</v>
      </c>
      <c r="B13" s="120" t="s">
        <v>266</v>
      </c>
      <c r="C13" s="120" t="s">
        <v>174</v>
      </c>
      <c r="D13" s="121">
        <v>0</v>
      </c>
      <c r="E13" s="148">
        <v>35770</v>
      </c>
      <c r="F13" s="153">
        <v>43304.458344899998</v>
      </c>
      <c r="G13" s="123"/>
      <c r="H13" s="123"/>
      <c r="I13" s="119" t="s">
        <v>212</v>
      </c>
      <c r="J13" s="158">
        <v>984</v>
      </c>
      <c r="K13" s="159" t="s">
        <v>50</v>
      </c>
      <c r="L13" s="120" t="s">
        <v>40</v>
      </c>
      <c r="M13" s="120" t="s">
        <v>283</v>
      </c>
      <c r="N13" s="158">
        <v>2124</v>
      </c>
      <c r="O13" s="119" t="s">
        <v>243</v>
      </c>
    </row>
    <row r="14" spans="1:15" ht="13.5" thickBot="1" x14ac:dyDescent="0.25">
      <c r="A14" s="119" t="s">
        <v>265</v>
      </c>
      <c r="B14" s="120" t="s">
        <v>266</v>
      </c>
      <c r="C14" s="120" t="s">
        <v>294</v>
      </c>
      <c r="D14" s="121">
        <v>0</v>
      </c>
      <c r="E14" s="148">
        <v>36012</v>
      </c>
      <c r="F14" s="153">
        <v>43354.719375000001</v>
      </c>
      <c r="G14" s="123"/>
      <c r="H14" s="123"/>
      <c r="I14" s="119" t="s">
        <v>220</v>
      </c>
      <c r="J14" s="158">
        <v>420</v>
      </c>
      <c r="K14" s="159" t="s">
        <v>50</v>
      </c>
      <c r="L14" s="120" t="s">
        <v>40</v>
      </c>
      <c r="M14" s="120" t="s">
        <v>257</v>
      </c>
      <c r="N14" s="158">
        <v>420</v>
      </c>
      <c r="O14" s="119" t="s">
        <v>255</v>
      </c>
    </row>
    <row r="15" spans="1:15" ht="13.5" thickBot="1" x14ac:dyDescent="0.25">
      <c r="A15" s="119" t="s">
        <v>265</v>
      </c>
      <c r="B15" s="120" t="s">
        <v>266</v>
      </c>
      <c r="C15" s="120" t="s">
        <v>176</v>
      </c>
      <c r="D15" s="121">
        <v>0</v>
      </c>
      <c r="E15" s="148">
        <v>36464</v>
      </c>
      <c r="F15" s="153">
        <v>43425.724374999998</v>
      </c>
      <c r="G15" s="123"/>
      <c r="H15" s="123"/>
      <c r="I15" s="119" t="s">
        <v>212</v>
      </c>
      <c r="J15" s="158">
        <v>576</v>
      </c>
      <c r="K15" s="159" t="s">
        <v>50</v>
      </c>
      <c r="L15" s="120" t="s">
        <v>41</v>
      </c>
      <c r="M15" s="120" t="s">
        <v>257</v>
      </c>
      <c r="N15" s="158">
        <v>816</v>
      </c>
      <c r="O15" s="119" t="s">
        <v>243</v>
      </c>
    </row>
    <row r="16" spans="1:15" ht="13.5" thickBot="1" x14ac:dyDescent="0.25">
      <c r="A16" s="119" t="s">
        <v>265</v>
      </c>
      <c r="B16" s="120" t="s">
        <v>266</v>
      </c>
      <c r="C16" s="120" t="s">
        <v>177</v>
      </c>
      <c r="D16" s="121">
        <v>0</v>
      </c>
      <c r="E16" s="148">
        <v>36530</v>
      </c>
      <c r="F16" s="153">
        <v>43438.470659719998</v>
      </c>
      <c r="G16" s="123"/>
      <c r="H16" s="123"/>
      <c r="I16" s="119" t="s">
        <v>212</v>
      </c>
      <c r="J16" s="158">
        <v>3108</v>
      </c>
      <c r="K16" s="159" t="s">
        <v>50</v>
      </c>
      <c r="L16" s="120" t="s">
        <v>41</v>
      </c>
      <c r="M16" s="120" t="s">
        <v>281</v>
      </c>
      <c r="N16" s="158">
        <v>3108</v>
      </c>
      <c r="O16" s="119" t="s">
        <v>243</v>
      </c>
    </row>
    <row r="17" spans="1:15" ht="13.5" thickBot="1" x14ac:dyDescent="0.25">
      <c r="A17" s="119" t="s">
        <v>265</v>
      </c>
      <c r="B17" s="120" t="s">
        <v>266</v>
      </c>
      <c r="C17" s="120" t="s">
        <v>296</v>
      </c>
      <c r="D17" s="121">
        <v>0</v>
      </c>
      <c r="E17" s="148">
        <v>36833</v>
      </c>
      <c r="F17" s="153">
        <v>43494.455439810001</v>
      </c>
      <c r="G17" s="123"/>
      <c r="H17" s="123"/>
      <c r="I17" s="119" t="s">
        <v>212</v>
      </c>
      <c r="J17" s="158">
        <v>1843.2</v>
      </c>
      <c r="K17" s="159" t="s">
        <v>297</v>
      </c>
      <c r="L17" s="120" t="s">
        <v>42</v>
      </c>
      <c r="M17" s="120" t="s">
        <v>298</v>
      </c>
      <c r="N17" s="158">
        <v>1843.2</v>
      </c>
      <c r="O17" s="119" t="s">
        <v>256</v>
      </c>
    </row>
    <row r="18" spans="1:15" ht="13.5" thickBot="1" x14ac:dyDescent="0.25">
      <c r="A18" s="119" t="s">
        <v>265</v>
      </c>
      <c r="B18" s="120" t="s">
        <v>266</v>
      </c>
      <c r="C18" s="120" t="s">
        <v>178</v>
      </c>
      <c r="D18" s="121">
        <v>0</v>
      </c>
      <c r="E18" s="148">
        <v>36948</v>
      </c>
      <c r="F18" s="153">
        <v>43507.759768509997</v>
      </c>
      <c r="G18" s="123"/>
      <c r="H18" s="123"/>
      <c r="I18" s="119" t="s">
        <v>212</v>
      </c>
      <c r="J18" s="158">
        <v>2268</v>
      </c>
      <c r="K18" s="159" t="s">
        <v>50</v>
      </c>
      <c r="L18" s="120" t="s">
        <v>41</v>
      </c>
      <c r="M18" s="120" t="s">
        <v>280</v>
      </c>
      <c r="N18" s="158">
        <v>7177.2</v>
      </c>
      <c r="O18" s="119" t="s">
        <v>256</v>
      </c>
    </row>
    <row r="19" spans="1:15" ht="13.5" thickBot="1" x14ac:dyDescent="0.25">
      <c r="A19" s="119" t="s">
        <v>265</v>
      </c>
      <c r="B19" s="120" t="s">
        <v>266</v>
      </c>
      <c r="C19" s="120" t="s">
        <v>179</v>
      </c>
      <c r="D19" s="121">
        <v>0</v>
      </c>
      <c r="E19" s="148">
        <v>37015</v>
      </c>
      <c r="F19" s="153">
        <v>43517.43299768</v>
      </c>
      <c r="G19" s="123"/>
      <c r="H19" s="123"/>
      <c r="I19" s="119" t="s">
        <v>212</v>
      </c>
      <c r="J19" s="158">
        <v>816</v>
      </c>
      <c r="K19" s="159" t="s">
        <v>50</v>
      </c>
      <c r="L19" s="120" t="s">
        <v>41</v>
      </c>
      <c r="M19" s="120" t="s">
        <v>257</v>
      </c>
      <c r="N19" s="158">
        <v>990</v>
      </c>
      <c r="O19" s="119" t="s">
        <v>256</v>
      </c>
    </row>
    <row r="20" spans="1:15" ht="13.5" thickBot="1" x14ac:dyDescent="0.25">
      <c r="A20" s="119" t="s">
        <v>265</v>
      </c>
      <c r="B20" s="120" t="s">
        <v>266</v>
      </c>
      <c r="C20" s="120" t="s">
        <v>180</v>
      </c>
      <c r="D20" s="121">
        <v>0</v>
      </c>
      <c r="E20" s="148">
        <v>37127</v>
      </c>
      <c r="F20" s="153">
        <v>43536.478043980002</v>
      </c>
      <c r="G20" s="123"/>
      <c r="H20" s="123"/>
      <c r="I20" s="119" t="s">
        <v>212</v>
      </c>
      <c r="J20" s="158">
        <v>702</v>
      </c>
      <c r="K20" s="159" t="s">
        <v>50</v>
      </c>
      <c r="L20" s="120" t="s">
        <v>41</v>
      </c>
      <c r="M20" s="120" t="s">
        <v>300</v>
      </c>
      <c r="N20" s="158">
        <v>1290</v>
      </c>
      <c r="O20" s="119" t="s">
        <v>256</v>
      </c>
    </row>
    <row r="21" spans="1:15" ht="13.5" thickBot="1" x14ac:dyDescent="0.25">
      <c r="A21" s="119" t="s">
        <v>265</v>
      </c>
      <c r="B21" s="120" t="s">
        <v>266</v>
      </c>
      <c r="C21" s="120" t="s">
        <v>181</v>
      </c>
      <c r="D21" s="121">
        <v>0</v>
      </c>
      <c r="E21" s="148">
        <v>37227</v>
      </c>
      <c r="F21" s="153">
        <v>43551.418969899998</v>
      </c>
      <c r="G21" s="123"/>
      <c r="H21" s="123"/>
      <c r="I21" s="119" t="s">
        <v>212</v>
      </c>
      <c r="J21" s="158">
        <v>702</v>
      </c>
      <c r="K21" s="159" t="s">
        <v>50</v>
      </c>
      <c r="L21" s="120" t="s">
        <v>41</v>
      </c>
      <c r="M21" s="120" t="s">
        <v>257</v>
      </c>
      <c r="N21" s="158">
        <v>730.8</v>
      </c>
      <c r="O21" s="119" t="s">
        <v>256</v>
      </c>
    </row>
    <row r="22" spans="1:15" ht="13.5" thickBot="1" x14ac:dyDescent="0.25">
      <c r="A22" s="119" t="s">
        <v>265</v>
      </c>
      <c r="B22" s="120" t="s">
        <v>266</v>
      </c>
      <c r="C22" s="120" t="s">
        <v>182</v>
      </c>
      <c r="D22" s="121">
        <v>0</v>
      </c>
      <c r="E22" s="148">
        <v>37337</v>
      </c>
      <c r="F22" s="153">
        <v>43565.775300920002</v>
      </c>
      <c r="G22" s="123"/>
      <c r="H22" s="123"/>
      <c r="I22" s="119" t="s">
        <v>212</v>
      </c>
      <c r="J22" s="158">
        <v>904</v>
      </c>
      <c r="K22" s="159" t="s">
        <v>50</v>
      </c>
      <c r="L22" s="120" t="s">
        <v>41</v>
      </c>
      <c r="M22" s="120" t="s">
        <v>295</v>
      </c>
      <c r="N22" s="158">
        <v>1198</v>
      </c>
      <c r="O22" s="119" t="s">
        <v>256</v>
      </c>
    </row>
    <row r="23" spans="1:15" ht="13.5" thickBot="1" x14ac:dyDescent="0.25">
      <c r="A23" s="119" t="s">
        <v>265</v>
      </c>
      <c r="B23" s="120" t="s">
        <v>266</v>
      </c>
      <c r="C23" s="120" t="s">
        <v>183</v>
      </c>
      <c r="D23" s="121">
        <v>0</v>
      </c>
      <c r="E23" s="148">
        <v>37338</v>
      </c>
      <c r="F23" s="153">
        <v>43565.777581009999</v>
      </c>
      <c r="G23" s="123"/>
      <c r="H23" s="123"/>
      <c r="I23" s="119" t="s">
        <v>212</v>
      </c>
      <c r="J23" s="158">
        <v>452</v>
      </c>
      <c r="K23" s="159" t="s">
        <v>50</v>
      </c>
      <c r="L23" s="120" t="s">
        <v>41</v>
      </c>
      <c r="M23" s="120" t="s">
        <v>303</v>
      </c>
      <c r="N23" s="158">
        <v>687.2</v>
      </c>
      <c r="O23" s="119" t="s">
        <v>256</v>
      </c>
    </row>
    <row r="24" spans="1:15" ht="13.5" thickBot="1" x14ac:dyDescent="0.25">
      <c r="A24" s="119" t="s">
        <v>265</v>
      </c>
      <c r="B24" s="120" t="s">
        <v>266</v>
      </c>
      <c r="C24" s="120" t="s">
        <v>305</v>
      </c>
      <c r="D24" s="121">
        <v>0</v>
      </c>
      <c r="E24" s="148">
        <v>37526</v>
      </c>
      <c r="F24" s="153">
        <v>43605.623182869997</v>
      </c>
      <c r="G24" s="123"/>
      <c r="H24" s="123"/>
      <c r="I24" s="119" t="s">
        <v>212</v>
      </c>
      <c r="J24" s="158">
        <v>972</v>
      </c>
      <c r="K24" s="159" t="s">
        <v>49</v>
      </c>
      <c r="L24" s="120" t="s">
        <v>41</v>
      </c>
      <c r="M24" s="120" t="s">
        <v>304</v>
      </c>
      <c r="N24" s="158">
        <v>972</v>
      </c>
      <c r="O24" s="119" t="s">
        <v>256</v>
      </c>
    </row>
    <row r="25" spans="1:15" ht="13.5" thickBot="1" x14ac:dyDescent="0.25">
      <c r="A25" s="119" t="s">
        <v>265</v>
      </c>
      <c r="B25" s="120" t="s">
        <v>266</v>
      </c>
      <c r="C25" s="120" t="s">
        <v>306</v>
      </c>
      <c r="D25" s="121">
        <v>0</v>
      </c>
      <c r="E25" s="148">
        <v>37609</v>
      </c>
      <c r="F25" s="153">
        <v>43620.70659722</v>
      </c>
      <c r="G25" s="123"/>
      <c r="H25" s="123"/>
      <c r="I25" s="119" t="s">
        <v>212</v>
      </c>
      <c r="J25" s="158">
        <v>792</v>
      </c>
      <c r="K25" s="159" t="s">
        <v>49</v>
      </c>
      <c r="L25" s="120" t="s">
        <v>42</v>
      </c>
      <c r="M25" s="120" t="s">
        <v>302</v>
      </c>
      <c r="N25" s="158">
        <v>792</v>
      </c>
      <c r="O25" s="119" t="s">
        <v>256</v>
      </c>
    </row>
    <row r="26" spans="1:15" ht="13.5" thickBot="1" x14ac:dyDescent="0.25">
      <c r="A26" s="119" t="s">
        <v>265</v>
      </c>
      <c r="B26" s="120" t="s">
        <v>266</v>
      </c>
      <c r="C26" s="120" t="s">
        <v>306</v>
      </c>
      <c r="D26" s="121">
        <v>0</v>
      </c>
      <c r="E26" s="148">
        <v>37609</v>
      </c>
      <c r="F26" s="153">
        <v>43620.70659722</v>
      </c>
      <c r="G26" s="123"/>
      <c r="H26" s="123"/>
      <c r="I26" s="119" t="s">
        <v>212</v>
      </c>
      <c r="J26" s="158">
        <v>1512</v>
      </c>
      <c r="K26" s="159" t="s">
        <v>49</v>
      </c>
      <c r="L26" s="120" t="s">
        <v>254</v>
      </c>
      <c r="M26" s="120" t="s">
        <v>302</v>
      </c>
      <c r="N26" s="158">
        <v>1512</v>
      </c>
      <c r="O26" s="119" t="s">
        <v>256</v>
      </c>
    </row>
    <row r="27" spans="1:15" ht="13.5" thickBot="1" x14ac:dyDescent="0.25">
      <c r="A27" s="119" t="s">
        <v>265</v>
      </c>
      <c r="B27" s="120" t="s">
        <v>266</v>
      </c>
      <c r="C27" s="120" t="s">
        <v>184</v>
      </c>
      <c r="D27" s="121">
        <v>0</v>
      </c>
      <c r="E27" s="148">
        <v>37635</v>
      </c>
      <c r="F27" s="153">
        <v>43627.423981480002</v>
      </c>
      <c r="G27" s="123"/>
      <c r="H27" s="123"/>
      <c r="I27" s="119" t="s">
        <v>212</v>
      </c>
      <c r="J27" s="158">
        <v>276</v>
      </c>
      <c r="K27" s="159" t="s">
        <v>50</v>
      </c>
      <c r="L27" s="120" t="s">
        <v>41</v>
      </c>
      <c r="M27" s="120" t="s">
        <v>280</v>
      </c>
      <c r="N27" s="158">
        <v>452.4</v>
      </c>
      <c r="O27" s="119" t="s">
        <v>256</v>
      </c>
    </row>
    <row r="28" spans="1:15" ht="13.5" thickBot="1" x14ac:dyDescent="0.25">
      <c r="A28" s="119" t="s">
        <v>265</v>
      </c>
      <c r="B28" s="120" t="s">
        <v>266</v>
      </c>
      <c r="C28" s="120" t="s">
        <v>309</v>
      </c>
      <c r="D28" s="121">
        <v>0</v>
      </c>
      <c r="E28" s="148">
        <v>37840</v>
      </c>
      <c r="F28" s="153">
        <v>43651.631493050001</v>
      </c>
      <c r="G28" s="123"/>
      <c r="H28" s="123"/>
      <c r="I28" s="119" t="s">
        <v>212</v>
      </c>
      <c r="J28" s="158">
        <v>792</v>
      </c>
      <c r="K28" s="159" t="s">
        <v>49</v>
      </c>
      <c r="L28" s="120" t="s">
        <v>42</v>
      </c>
      <c r="M28" s="120" t="s">
        <v>301</v>
      </c>
      <c r="N28" s="158">
        <v>792</v>
      </c>
      <c r="O28" s="119" t="s">
        <v>256</v>
      </c>
    </row>
    <row r="29" spans="1:15" ht="13.5" thickBot="1" x14ac:dyDescent="0.25">
      <c r="A29" s="119" t="s">
        <v>265</v>
      </c>
      <c r="B29" s="120" t="s">
        <v>266</v>
      </c>
      <c r="C29" s="120" t="s">
        <v>309</v>
      </c>
      <c r="D29" s="121">
        <v>0</v>
      </c>
      <c r="E29" s="148">
        <v>37840</v>
      </c>
      <c r="F29" s="153">
        <v>43651.631493050001</v>
      </c>
      <c r="G29" s="123"/>
      <c r="H29" s="123"/>
      <c r="I29" s="119" t="s">
        <v>212</v>
      </c>
      <c r="J29" s="158">
        <v>2592</v>
      </c>
      <c r="K29" s="159" t="s">
        <v>49</v>
      </c>
      <c r="L29" s="120" t="s">
        <v>254</v>
      </c>
      <c r="M29" s="120" t="s">
        <v>301</v>
      </c>
      <c r="N29" s="158">
        <v>2592</v>
      </c>
      <c r="O29" s="119" t="s">
        <v>256</v>
      </c>
    </row>
    <row r="30" spans="1:15" ht="13.5" thickBot="1" x14ac:dyDescent="0.25">
      <c r="A30" s="119" t="s">
        <v>265</v>
      </c>
      <c r="B30" s="120" t="s">
        <v>266</v>
      </c>
      <c r="C30" s="120" t="s">
        <v>185</v>
      </c>
      <c r="D30" s="121">
        <v>0</v>
      </c>
      <c r="E30" s="148">
        <v>37874</v>
      </c>
      <c r="F30" s="153">
        <v>43657.465833330003</v>
      </c>
      <c r="G30" s="123"/>
      <c r="H30" s="123"/>
      <c r="I30" s="119" t="s">
        <v>212</v>
      </c>
      <c r="J30" s="158">
        <v>1056</v>
      </c>
      <c r="K30" s="159" t="s">
        <v>50</v>
      </c>
      <c r="L30" s="120" t="s">
        <v>41</v>
      </c>
      <c r="M30" s="120" t="s">
        <v>295</v>
      </c>
      <c r="N30" s="158">
        <v>1761.6</v>
      </c>
      <c r="O30" s="119" t="s">
        <v>256</v>
      </c>
    </row>
    <row r="31" spans="1:15" ht="13.5" thickBot="1" x14ac:dyDescent="0.25">
      <c r="A31" s="119" t="s">
        <v>265</v>
      </c>
      <c r="B31" s="120" t="s">
        <v>266</v>
      </c>
      <c r="C31" s="120" t="s">
        <v>193</v>
      </c>
      <c r="D31" s="121">
        <v>0</v>
      </c>
      <c r="E31" s="148">
        <v>37875</v>
      </c>
      <c r="F31" s="153">
        <v>43657.474374999998</v>
      </c>
      <c r="G31" s="123"/>
      <c r="H31" s="123"/>
      <c r="I31" s="119" t="s">
        <v>212</v>
      </c>
      <c r="J31" s="158">
        <v>600</v>
      </c>
      <c r="K31" s="159" t="s">
        <v>51</v>
      </c>
      <c r="L31" s="120" t="s">
        <v>41</v>
      </c>
      <c r="M31" s="120" t="s">
        <v>299</v>
      </c>
      <c r="N31" s="158">
        <v>1050</v>
      </c>
      <c r="O31" s="119" t="s">
        <v>256</v>
      </c>
    </row>
    <row r="32" spans="1:15" ht="13.5" thickBot="1" x14ac:dyDescent="0.25">
      <c r="A32" s="119" t="s">
        <v>265</v>
      </c>
      <c r="B32" s="120" t="s">
        <v>266</v>
      </c>
      <c r="C32" s="120" t="s">
        <v>186</v>
      </c>
      <c r="D32" s="121">
        <v>0</v>
      </c>
      <c r="E32" s="148">
        <v>37953</v>
      </c>
      <c r="F32" s="153">
        <v>43670.475543979999</v>
      </c>
      <c r="G32" s="123"/>
      <c r="H32" s="123"/>
      <c r="I32" s="119" t="s">
        <v>212</v>
      </c>
      <c r="J32" s="158">
        <v>1032</v>
      </c>
      <c r="K32" s="159" t="s">
        <v>50</v>
      </c>
      <c r="L32" s="120" t="s">
        <v>41</v>
      </c>
      <c r="M32" s="120" t="s">
        <v>295</v>
      </c>
      <c r="N32" s="158">
        <v>1324.8</v>
      </c>
      <c r="O32" s="119" t="s">
        <v>256</v>
      </c>
    </row>
    <row r="33" spans="1:15" ht="13.5" thickBot="1" x14ac:dyDescent="0.25">
      <c r="A33" s="119" t="s">
        <v>265</v>
      </c>
      <c r="B33" s="120" t="s">
        <v>266</v>
      </c>
      <c r="C33" s="120" t="s">
        <v>187</v>
      </c>
      <c r="D33" s="121">
        <v>0</v>
      </c>
      <c r="E33" s="148">
        <v>38084</v>
      </c>
      <c r="F33" s="153">
        <v>43711.646226850004</v>
      </c>
      <c r="G33" s="123"/>
      <c r="H33" s="123"/>
      <c r="I33" s="119" t="s">
        <v>212</v>
      </c>
      <c r="J33" s="158">
        <v>1116</v>
      </c>
      <c r="K33" s="159" t="s">
        <v>50</v>
      </c>
      <c r="L33" s="120" t="s">
        <v>42</v>
      </c>
      <c r="M33" s="120" t="s">
        <v>301</v>
      </c>
      <c r="N33" s="158">
        <v>1438.8</v>
      </c>
      <c r="O33" s="119" t="s">
        <v>256</v>
      </c>
    </row>
    <row r="34" spans="1:15" ht="13.5" thickBot="1" x14ac:dyDescent="0.25">
      <c r="A34" s="119" t="s">
        <v>265</v>
      </c>
      <c r="B34" s="120" t="s">
        <v>266</v>
      </c>
      <c r="C34" s="120" t="s">
        <v>194</v>
      </c>
      <c r="D34" s="121">
        <v>0</v>
      </c>
      <c r="E34" s="148">
        <v>38145</v>
      </c>
      <c r="F34" s="153">
        <v>43726.810358789997</v>
      </c>
      <c r="G34" s="123"/>
      <c r="H34" s="123"/>
      <c r="I34" s="119" t="s">
        <v>212</v>
      </c>
      <c r="J34" s="158">
        <v>2400</v>
      </c>
      <c r="K34" s="159" t="s">
        <v>51</v>
      </c>
      <c r="L34" s="120" t="s">
        <v>42</v>
      </c>
      <c r="M34" s="120" t="s">
        <v>257</v>
      </c>
      <c r="N34" s="158">
        <v>6780</v>
      </c>
      <c r="O34" s="119" t="s">
        <v>256</v>
      </c>
    </row>
    <row r="35" spans="1:15" ht="13.5" thickBot="1" x14ac:dyDescent="0.25">
      <c r="A35" s="119" t="s">
        <v>265</v>
      </c>
      <c r="B35" s="120" t="s">
        <v>266</v>
      </c>
      <c r="C35" s="120" t="s">
        <v>310</v>
      </c>
      <c r="D35" s="121">
        <v>0</v>
      </c>
      <c r="E35" s="148">
        <v>38274</v>
      </c>
      <c r="F35" s="153">
        <v>43747.7417824</v>
      </c>
      <c r="G35" s="123"/>
      <c r="H35" s="123"/>
      <c r="I35" s="119" t="s">
        <v>212</v>
      </c>
      <c r="J35" s="158">
        <v>566.4</v>
      </c>
      <c r="K35" s="159" t="s">
        <v>50</v>
      </c>
      <c r="L35" s="120" t="s">
        <v>41</v>
      </c>
      <c r="M35" s="120" t="s">
        <v>280</v>
      </c>
      <c r="N35" s="158">
        <v>566.4</v>
      </c>
      <c r="O35" s="119" t="s">
        <v>256</v>
      </c>
    </row>
    <row r="36" spans="1:15" ht="13.5" thickBot="1" x14ac:dyDescent="0.25">
      <c r="A36" s="119" t="s">
        <v>265</v>
      </c>
      <c r="B36" s="120" t="s">
        <v>266</v>
      </c>
      <c r="C36" s="120" t="s">
        <v>311</v>
      </c>
      <c r="D36" s="121">
        <v>0</v>
      </c>
      <c r="E36" s="148">
        <v>38720</v>
      </c>
      <c r="F36" s="153">
        <v>43825.634363420002</v>
      </c>
      <c r="G36" s="123"/>
      <c r="H36" s="123"/>
      <c r="I36" s="119" t="s">
        <v>212</v>
      </c>
      <c r="J36" s="158">
        <v>3456</v>
      </c>
      <c r="K36" s="159" t="s">
        <v>49</v>
      </c>
      <c r="L36" s="120" t="s">
        <v>254</v>
      </c>
      <c r="M36" s="120" t="s">
        <v>282</v>
      </c>
      <c r="N36" s="158">
        <v>2440.8000000000002</v>
      </c>
      <c r="O36" s="119" t="s">
        <v>256</v>
      </c>
    </row>
    <row r="37" spans="1:15" ht="13.5" thickBot="1" x14ac:dyDescent="0.25">
      <c r="A37" s="119" t="s">
        <v>265</v>
      </c>
      <c r="B37" s="120" t="s">
        <v>266</v>
      </c>
      <c r="C37" s="120" t="s">
        <v>195</v>
      </c>
      <c r="D37" s="121">
        <v>0</v>
      </c>
      <c r="E37" s="148">
        <v>38948</v>
      </c>
      <c r="F37" s="153">
        <v>43854.449374999997</v>
      </c>
      <c r="G37" s="123"/>
      <c r="H37" s="123"/>
      <c r="I37" s="119" t="s">
        <v>212</v>
      </c>
      <c r="J37" s="158">
        <v>1680</v>
      </c>
      <c r="K37" s="159" t="s">
        <v>51</v>
      </c>
      <c r="L37" s="120" t="s">
        <v>42</v>
      </c>
      <c r="M37" s="120" t="s">
        <v>312</v>
      </c>
      <c r="N37" s="158">
        <v>2490</v>
      </c>
      <c r="O37" s="119" t="s">
        <v>256</v>
      </c>
    </row>
    <row r="38" spans="1:15" ht="13.5" thickBot="1" x14ac:dyDescent="0.25">
      <c r="A38" s="119" t="s">
        <v>265</v>
      </c>
      <c r="B38" s="120" t="s">
        <v>266</v>
      </c>
      <c r="C38" s="120" t="s">
        <v>196</v>
      </c>
      <c r="D38" s="121">
        <v>0</v>
      </c>
      <c r="E38" s="148">
        <v>39032</v>
      </c>
      <c r="F38" s="153">
        <v>43866.657731480002</v>
      </c>
      <c r="G38" s="123"/>
      <c r="H38" s="123"/>
      <c r="I38" s="119" t="s">
        <v>212</v>
      </c>
      <c r="J38" s="158">
        <v>1200</v>
      </c>
      <c r="K38" s="159" t="s">
        <v>51</v>
      </c>
      <c r="L38" s="120" t="s">
        <v>42</v>
      </c>
      <c r="M38" s="120" t="s">
        <v>308</v>
      </c>
      <c r="N38" s="158">
        <v>1200</v>
      </c>
      <c r="O38" s="119" t="s">
        <v>256</v>
      </c>
    </row>
    <row r="39" spans="1:15" ht="13.5" thickBot="1" x14ac:dyDescent="0.25">
      <c r="A39" s="119" t="s">
        <v>265</v>
      </c>
      <c r="B39" s="120" t="s">
        <v>266</v>
      </c>
      <c r="C39" s="120" t="s">
        <v>197</v>
      </c>
      <c r="D39" s="121">
        <v>0</v>
      </c>
      <c r="E39" s="148">
        <v>39127</v>
      </c>
      <c r="F39" s="153">
        <v>43879.77375</v>
      </c>
      <c r="G39" s="123"/>
      <c r="H39" s="123"/>
      <c r="I39" s="119" t="s">
        <v>212</v>
      </c>
      <c r="J39" s="158">
        <v>6000</v>
      </c>
      <c r="K39" s="159" t="s">
        <v>51</v>
      </c>
      <c r="L39" s="120" t="s">
        <v>42</v>
      </c>
      <c r="M39" s="120" t="s">
        <v>308</v>
      </c>
      <c r="N39" s="158">
        <v>10272</v>
      </c>
      <c r="O39" s="119" t="s">
        <v>256</v>
      </c>
    </row>
    <row r="40" spans="1:15" ht="13.5" thickBot="1" x14ac:dyDescent="0.25">
      <c r="A40" s="119" t="s">
        <v>265</v>
      </c>
      <c r="B40" s="120" t="s">
        <v>266</v>
      </c>
      <c r="C40" s="120" t="s">
        <v>198</v>
      </c>
      <c r="D40" s="121">
        <v>0</v>
      </c>
      <c r="E40" s="148">
        <v>39625</v>
      </c>
      <c r="F40" s="153">
        <v>44004.777685180001</v>
      </c>
      <c r="G40" s="123"/>
      <c r="H40" s="123"/>
      <c r="I40" s="119" t="s">
        <v>212</v>
      </c>
      <c r="J40" s="158">
        <v>2700</v>
      </c>
      <c r="K40" s="159" t="s">
        <v>51</v>
      </c>
      <c r="L40" s="120" t="s">
        <v>42</v>
      </c>
      <c r="M40" s="120" t="s">
        <v>313</v>
      </c>
      <c r="N40" s="158">
        <v>3186</v>
      </c>
      <c r="O40" s="119" t="s">
        <v>258</v>
      </c>
    </row>
    <row r="41" spans="1:15" ht="13.5" thickBot="1" x14ac:dyDescent="0.25">
      <c r="A41" s="119" t="s">
        <v>265</v>
      </c>
      <c r="B41" s="120" t="s">
        <v>266</v>
      </c>
      <c r="C41" s="120" t="s">
        <v>199</v>
      </c>
      <c r="D41" s="121">
        <v>0</v>
      </c>
      <c r="E41" s="148">
        <v>39626</v>
      </c>
      <c r="F41" s="153">
        <v>44004.778090270003</v>
      </c>
      <c r="G41" s="123"/>
      <c r="H41" s="123"/>
      <c r="I41" s="119" t="s">
        <v>212</v>
      </c>
      <c r="J41" s="158">
        <v>2700</v>
      </c>
      <c r="K41" s="159" t="s">
        <v>51</v>
      </c>
      <c r="L41" s="120" t="s">
        <v>42</v>
      </c>
      <c r="M41" s="120" t="s">
        <v>314</v>
      </c>
      <c r="N41" s="158">
        <v>3402</v>
      </c>
      <c r="O41" s="119" t="s">
        <v>258</v>
      </c>
    </row>
    <row r="42" spans="1:15" ht="13.5" thickBot="1" x14ac:dyDescent="0.25">
      <c r="A42" s="119" t="s">
        <v>265</v>
      </c>
      <c r="B42" s="120" t="s">
        <v>266</v>
      </c>
      <c r="C42" s="120" t="s">
        <v>315</v>
      </c>
      <c r="D42" s="121">
        <v>0</v>
      </c>
      <c r="E42" s="148">
        <v>39627</v>
      </c>
      <c r="F42" s="153">
        <v>44004.78246527</v>
      </c>
      <c r="G42" s="123"/>
      <c r="H42" s="123"/>
      <c r="I42" s="119" t="s">
        <v>212</v>
      </c>
      <c r="J42" s="158">
        <v>5268</v>
      </c>
      <c r="K42" s="159" t="s">
        <v>50</v>
      </c>
      <c r="L42" s="120" t="s">
        <v>42</v>
      </c>
      <c r="M42" s="120" t="s">
        <v>307</v>
      </c>
      <c r="N42" s="158">
        <v>5268</v>
      </c>
      <c r="O42" s="119" t="s">
        <v>258</v>
      </c>
    </row>
    <row r="43" spans="1:15" ht="13.5" thickBot="1" x14ac:dyDescent="0.25">
      <c r="A43" s="119" t="s">
        <v>265</v>
      </c>
      <c r="B43" s="120" t="s">
        <v>266</v>
      </c>
      <c r="C43" s="120" t="s">
        <v>315</v>
      </c>
      <c r="D43" s="121">
        <v>0</v>
      </c>
      <c r="E43" s="148">
        <v>39627</v>
      </c>
      <c r="F43" s="153">
        <v>44004.78246527</v>
      </c>
      <c r="G43" s="123"/>
      <c r="H43" s="123"/>
      <c r="I43" s="119" t="s">
        <v>212</v>
      </c>
      <c r="J43" s="158">
        <v>1903.2</v>
      </c>
      <c r="K43" s="159" t="s">
        <v>50</v>
      </c>
      <c r="L43" s="120" t="s">
        <v>254</v>
      </c>
      <c r="M43" s="120" t="s">
        <v>307</v>
      </c>
      <c r="N43" s="158">
        <v>1903.2</v>
      </c>
      <c r="O43" s="119" t="s">
        <v>258</v>
      </c>
    </row>
    <row r="44" spans="1:15" ht="13.5" thickBot="1" x14ac:dyDescent="0.25">
      <c r="A44" s="119" t="s">
        <v>265</v>
      </c>
      <c r="B44" s="120" t="s">
        <v>266</v>
      </c>
      <c r="C44" s="120" t="s">
        <v>190</v>
      </c>
      <c r="D44" s="121">
        <v>0</v>
      </c>
      <c r="E44" s="148">
        <v>40141</v>
      </c>
      <c r="F44" s="153">
        <v>44069.390578699902</v>
      </c>
      <c r="G44" s="123"/>
      <c r="H44" s="123"/>
      <c r="I44" s="119" t="s">
        <v>212</v>
      </c>
      <c r="J44" s="158">
        <v>756</v>
      </c>
      <c r="K44" s="159" t="s">
        <v>50</v>
      </c>
      <c r="L44" s="120" t="s">
        <v>42</v>
      </c>
      <c r="M44" s="120" t="s">
        <v>307</v>
      </c>
      <c r="N44" s="158">
        <v>1116</v>
      </c>
      <c r="O44" s="119" t="s">
        <v>258</v>
      </c>
    </row>
    <row r="45" spans="1:15" ht="13.5" thickBot="1" x14ac:dyDescent="0.25">
      <c r="A45" s="119" t="s">
        <v>265</v>
      </c>
      <c r="B45" s="120" t="s">
        <v>266</v>
      </c>
      <c r="C45" s="120" t="s">
        <v>191</v>
      </c>
      <c r="D45" s="121">
        <v>0</v>
      </c>
      <c r="E45" s="148">
        <v>40149</v>
      </c>
      <c r="F45" s="153">
        <v>44069.64160879</v>
      </c>
      <c r="G45" s="123"/>
      <c r="H45" s="123"/>
      <c r="I45" s="119" t="s">
        <v>212</v>
      </c>
      <c r="J45" s="158">
        <v>11286</v>
      </c>
      <c r="K45" s="159" t="s">
        <v>50</v>
      </c>
      <c r="L45" s="120" t="s">
        <v>254</v>
      </c>
      <c r="M45" s="120" t="s">
        <v>257</v>
      </c>
      <c r="N45" s="158">
        <v>7003.2</v>
      </c>
      <c r="O45" s="119" t="s">
        <v>258</v>
      </c>
    </row>
    <row r="46" spans="1:15" s="172" customFormat="1" ht="13.5" thickBot="1" x14ac:dyDescent="0.25">
      <c r="A46" s="164" t="s">
        <v>265</v>
      </c>
      <c r="B46" s="165" t="s">
        <v>266</v>
      </c>
      <c r="C46" s="165" t="s">
        <v>316</v>
      </c>
      <c r="D46" s="166">
        <v>0</v>
      </c>
      <c r="E46" s="167">
        <v>40664</v>
      </c>
      <c r="F46" s="168">
        <v>44134.669166660002</v>
      </c>
      <c r="G46" s="169"/>
      <c r="H46" s="169"/>
      <c r="I46" s="164" t="s">
        <v>212</v>
      </c>
      <c r="J46" s="170">
        <v>2354.4</v>
      </c>
      <c r="K46" s="171" t="s">
        <v>50</v>
      </c>
      <c r="L46" s="165" t="s">
        <v>254</v>
      </c>
      <c r="M46" s="165" t="s">
        <v>317</v>
      </c>
      <c r="N46" s="170">
        <v>2648.4</v>
      </c>
      <c r="O46" s="164" t="s">
        <v>256</v>
      </c>
    </row>
    <row r="47" spans="1:15" s="172" customFormat="1" ht="13.5" thickBot="1" x14ac:dyDescent="0.25">
      <c r="A47" s="164" t="s">
        <v>265</v>
      </c>
      <c r="B47" s="165" t="s">
        <v>266</v>
      </c>
      <c r="C47" s="165" t="s">
        <v>318</v>
      </c>
      <c r="D47" s="166">
        <v>0</v>
      </c>
      <c r="E47" s="167">
        <v>40769</v>
      </c>
      <c r="F47" s="168">
        <v>44146.842662030002</v>
      </c>
      <c r="G47" s="169"/>
      <c r="H47" s="169"/>
      <c r="I47" s="164" t="s">
        <v>212</v>
      </c>
      <c r="J47" s="170">
        <v>7272</v>
      </c>
      <c r="K47" s="171" t="s">
        <v>50</v>
      </c>
      <c r="L47" s="165" t="s">
        <v>254</v>
      </c>
      <c r="M47" s="165" t="s">
        <v>257</v>
      </c>
      <c r="N47" s="170">
        <v>0</v>
      </c>
      <c r="O47" s="164" t="s">
        <v>256</v>
      </c>
    </row>
    <row r="48" spans="1:15" ht="13.5" thickBot="1" x14ac:dyDescent="0.25">
      <c r="A48" s="119" t="s">
        <v>265</v>
      </c>
      <c r="B48" s="120" t="s">
        <v>266</v>
      </c>
      <c r="C48" s="120" t="s">
        <v>320</v>
      </c>
      <c r="D48" s="121">
        <v>0</v>
      </c>
      <c r="E48" s="148">
        <v>41284</v>
      </c>
      <c r="F48" s="153">
        <v>44211.70071759</v>
      </c>
      <c r="G48" s="123"/>
      <c r="H48" s="123"/>
      <c r="I48" s="119" t="s">
        <v>212</v>
      </c>
      <c r="J48" s="158">
        <v>1200</v>
      </c>
      <c r="K48" s="159" t="s">
        <v>51</v>
      </c>
      <c r="L48" s="120" t="s">
        <v>254</v>
      </c>
      <c r="M48" s="120" t="s">
        <v>319</v>
      </c>
      <c r="N48" s="158">
        <v>1740</v>
      </c>
      <c r="O48" s="119" t="s">
        <v>256</v>
      </c>
    </row>
    <row r="49" spans="1:15" ht="13.5" thickBot="1" x14ac:dyDescent="0.25">
      <c r="A49" s="119" t="s">
        <v>265</v>
      </c>
      <c r="B49" s="120" t="s">
        <v>266</v>
      </c>
      <c r="C49" s="120" t="s">
        <v>321</v>
      </c>
      <c r="D49" s="121">
        <v>0</v>
      </c>
      <c r="E49" s="148">
        <v>41375</v>
      </c>
      <c r="F49" s="153">
        <v>44218.64788194</v>
      </c>
      <c r="G49" s="123"/>
      <c r="H49" s="123"/>
      <c r="I49" s="119" t="s">
        <v>212</v>
      </c>
      <c r="J49" s="158">
        <v>1190.4000000000001</v>
      </c>
      <c r="K49" s="159" t="s">
        <v>50</v>
      </c>
      <c r="L49" s="120" t="s">
        <v>254</v>
      </c>
      <c r="M49" s="120" t="s">
        <v>319</v>
      </c>
      <c r="N49" s="158">
        <v>3567.6</v>
      </c>
      <c r="O49" s="119" t="s">
        <v>256</v>
      </c>
    </row>
    <row r="50" spans="1:15" ht="13.5" thickBot="1" x14ac:dyDescent="0.25">
      <c r="A50" s="119" t="s">
        <v>265</v>
      </c>
      <c r="B50" s="120" t="s">
        <v>266</v>
      </c>
      <c r="C50" s="120" t="s">
        <v>322</v>
      </c>
      <c r="D50" s="121">
        <v>0</v>
      </c>
      <c r="E50" s="148">
        <v>41408</v>
      </c>
      <c r="F50" s="153">
        <v>44222.572569440003</v>
      </c>
      <c r="G50" s="123"/>
      <c r="H50" s="123"/>
      <c r="I50" s="119" t="s">
        <v>212</v>
      </c>
      <c r="J50" s="158">
        <v>1200</v>
      </c>
      <c r="K50" s="159" t="s">
        <v>50</v>
      </c>
      <c r="L50" s="120" t="s">
        <v>254</v>
      </c>
      <c r="M50" s="120" t="s">
        <v>319</v>
      </c>
      <c r="N50" s="158">
        <v>3517.2</v>
      </c>
      <c r="O50" s="119" t="s">
        <v>256</v>
      </c>
    </row>
    <row r="51" spans="1:15" ht="13.5" thickBot="1" x14ac:dyDescent="0.25">
      <c r="A51" s="119" t="s">
        <v>265</v>
      </c>
      <c r="B51" s="120" t="s">
        <v>266</v>
      </c>
      <c r="C51" s="120" t="s">
        <v>323</v>
      </c>
      <c r="D51" s="121">
        <v>0</v>
      </c>
      <c r="E51" s="148">
        <v>41536</v>
      </c>
      <c r="F51" s="153">
        <v>44232.723287029999</v>
      </c>
      <c r="G51" s="123"/>
      <c r="H51" s="123"/>
      <c r="I51" s="119" t="s">
        <v>212</v>
      </c>
      <c r="J51" s="158">
        <v>974.4</v>
      </c>
      <c r="K51" s="159" t="s">
        <v>50</v>
      </c>
      <c r="L51" s="120" t="s">
        <v>254</v>
      </c>
      <c r="M51" s="120" t="s">
        <v>319</v>
      </c>
      <c r="N51" s="158">
        <v>1562.4</v>
      </c>
      <c r="O51" s="119" t="s">
        <v>256</v>
      </c>
    </row>
    <row r="52" spans="1:15" ht="13.5" thickBot="1" x14ac:dyDescent="0.25">
      <c r="A52" s="119" t="s">
        <v>265</v>
      </c>
      <c r="B52" s="120" t="s">
        <v>266</v>
      </c>
      <c r="C52" s="120" t="s">
        <v>325</v>
      </c>
      <c r="D52" s="121">
        <v>0</v>
      </c>
      <c r="E52" s="148">
        <v>41706</v>
      </c>
      <c r="F52" s="153">
        <v>44253.410555549999</v>
      </c>
      <c r="G52" s="123"/>
      <c r="H52" s="123"/>
      <c r="I52" s="119" t="s">
        <v>212</v>
      </c>
      <c r="J52" s="158">
        <v>960</v>
      </c>
      <c r="K52" s="159" t="s">
        <v>51</v>
      </c>
      <c r="L52" s="120" t="s">
        <v>254</v>
      </c>
      <c r="M52" s="120" t="s">
        <v>324</v>
      </c>
      <c r="N52" s="158">
        <v>2220</v>
      </c>
      <c r="O52" s="119" t="s">
        <v>256</v>
      </c>
    </row>
    <row r="53" spans="1:15" ht="13.5" thickBot="1" x14ac:dyDescent="0.25">
      <c r="A53" s="119" t="s">
        <v>265</v>
      </c>
      <c r="B53" s="120" t="s">
        <v>266</v>
      </c>
      <c r="C53" s="120" t="s">
        <v>326</v>
      </c>
      <c r="D53" s="121">
        <v>0</v>
      </c>
      <c r="E53" s="148">
        <v>41830</v>
      </c>
      <c r="F53" s="153">
        <v>44270.656504630002</v>
      </c>
      <c r="G53" s="123"/>
      <c r="H53" s="123"/>
      <c r="I53" s="119" t="s">
        <v>212</v>
      </c>
      <c r="J53" s="158">
        <v>4176</v>
      </c>
      <c r="K53" s="159" t="s">
        <v>49</v>
      </c>
      <c r="L53" s="120" t="s">
        <v>254</v>
      </c>
      <c r="M53" s="120" t="s">
        <v>319</v>
      </c>
      <c r="N53" s="158">
        <v>0</v>
      </c>
      <c r="O53" s="119" t="s">
        <v>256</v>
      </c>
    </row>
    <row r="54" spans="1:15" ht="13.5" thickBot="1" x14ac:dyDescent="0.25">
      <c r="A54" s="119" t="s">
        <v>265</v>
      </c>
      <c r="B54" s="120" t="s">
        <v>266</v>
      </c>
      <c r="C54" s="120" t="s">
        <v>327</v>
      </c>
      <c r="D54" s="121">
        <v>0</v>
      </c>
      <c r="E54" s="148">
        <v>41845</v>
      </c>
      <c r="F54" s="153">
        <v>44271.674942129997</v>
      </c>
      <c r="G54" s="123"/>
      <c r="H54" s="123"/>
      <c r="I54" s="119" t="s">
        <v>212</v>
      </c>
      <c r="J54" s="158">
        <v>564</v>
      </c>
      <c r="K54" s="159" t="s">
        <v>50</v>
      </c>
      <c r="L54" s="120" t="s">
        <v>254</v>
      </c>
      <c r="M54" s="120" t="s">
        <v>319</v>
      </c>
      <c r="N54" s="158">
        <v>564</v>
      </c>
      <c r="O54" s="119" t="s">
        <v>256</v>
      </c>
    </row>
    <row r="55" spans="1:15" ht="13.5" thickBot="1" x14ac:dyDescent="0.25">
      <c r="A55" s="119" t="s">
        <v>265</v>
      </c>
      <c r="B55" s="120" t="s">
        <v>266</v>
      </c>
      <c r="C55" s="120" t="s">
        <v>328</v>
      </c>
      <c r="D55" s="121">
        <v>0</v>
      </c>
      <c r="E55" s="148">
        <v>41959</v>
      </c>
      <c r="F55" s="153">
        <v>44281.626597219998</v>
      </c>
      <c r="G55" s="123"/>
      <c r="H55" s="123"/>
      <c r="I55" s="119" t="s">
        <v>212</v>
      </c>
      <c r="J55" s="158">
        <v>1200</v>
      </c>
      <c r="K55" s="159" t="s">
        <v>51</v>
      </c>
      <c r="L55" s="120" t="s">
        <v>254</v>
      </c>
      <c r="M55" s="120" t="s">
        <v>319</v>
      </c>
      <c r="N55" s="158">
        <v>0</v>
      </c>
      <c r="O55" s="119" t="s">
        <v>256</v>
      </c>
    </row>
    <row r="56" spans="1:15" ht="13.5" thickBot="1" x14ac:dyDescent="0.25">
      <c r="A56" s="119" t="s">
        <v>265</v>
      </c>
      <c r="B56" s="120" t="s">
        <v>266</v>
      </c>
      <c r="C56" s="163" t="s">
        <v>329</v>
      </c>
      <c r="D56" s="121">
        <v>0</v>
      </c>
      <c r="E56" s="148">
        <v>41986</v>
      </c>
      <c r="F56" s="153">
        <v>44286.470057869999</v>
      </c>
      <c r="G56" s="123"/>
      <c r="H56" s="123"/>
      <c r="I56" s="119" t="s">
        <v>212</v>
      </c>
      <c r="J56" s="158">
        <v>3096</v>
      </c>
      <c r="K56" s="159" t="s">
        <v>49</v>
      </c>
      <c r="L56" s="120" t="s">
        <v>254</v>
      </c>
      <c r="M56" s="120" t="s">
        <v>319</v>
      </c>
      <c r="N56" s="158">
        <v>0</v>
      </c>
      <c r="O56" s="119" t="s">
        <v>256</v>
      </c>
    </row>
    <row r="57" spans="1:15" ht="13.5" thickBot="1" x14ac:dyDescent="0.25">
      <c r="A57" s="119" t="s">
        <v>265</v>
      </c>
      <c r="B57" s="120" t="s">
        <v>266</v>
      </c>
      <c r="C57" s="120" t="s">
        <v>330</v>
      </c>
      <c r="D57" s="121">
        <v>0</v>
      </c>
      <c r="E57" s="148">
        <v>42001</v>
      </c>
      <c r="F57" s="153">
        <v>44288.428483789998</v>
      </c>
      <c r="G57" s="123"/>
      <c r="H57" s="123"/>
      <c r="I57" s="119" t="s">
        <v>212</v>
      </c>
      <c r="J57" s="158">
        <v>4080</v>
      </c>
      <c r="K57" s="159" t="s">
        <v>51</v>
      </c>
      <c r="L57" s="120" t="s">
        <v>254</v>
      </c>
      <c r="M57" s="120" t="s">
        <v>319</v>
      </c>
      <c r="N57" s="158">
        <v>0</v>
      </c>
      <c r="O57" s="119" t="s">
        <v>256</v>
      </c>
    </row>
    <row r="58" spans="1:15" ht="13.5" thickBot="1" x14ac:dyDescent="0.25">
      <c r="A58" s="119" t="s">
        <v>265</v>
      </c>
      <c r="B58" s="120" t="s">
        <v>266</v>
      </c>
      <c r="C58" s="123"/>
      <c r="D58" s="121">
        <v>0</v>
      </c>
      <c r="E58" s="149"/>
      <c r="F58" s="154"/>
      <c r="G58" s="123"/>
      <c r="H58" s="123"/>
      <c r="I58" s="119" t="s">
        <v>7</v>
      </c>
      <c r="J58" s="154"/>
      <c r="K58" s="159" t="s">
        <v>271</v>
      </c>
      <c r="L58" s="120" t="s">
        <v>238</v>
      </c>
      <c r="M58" s="120" t="s">
        <v>267</v>
      </c>
      <c r="N58" s="158">
        <v>1440</v>
      </c>
      <c r="O58" s="123"/>
    </row>
    <row r="59" spans="1:15" ht="13.5" thickBot="1" x14ac:dyDescent="0.25">
      <c r="A59" s="119" t="s">
        <v>265</v>
      </c>
      <c r="B59" s="120" t="s">
        <v>266</v>
      </c>
      <c r="C59" s="123"/>
      <c r="D59" s="121">
        <v>0</v>
      </c>
      <c r="E59" s="149"/>
      <c r="F59" s="154"/>
      <c r="G59" s="123"/>
      <c r="H59" s="123"/>
      <c r="I59" s="119" t="s">
        <v>7</v>
      </c>
      <c r="J59" s="154"/>
      <c r="K59" s="159" t="s">
        <v>271</v>
      </c>
      <c r="L59" s="120" t="s">
        <v>238</v>
      </c>
      <c r="M59" s="120" t="s">
        <v>273</v>
      </c>
      <c r="N59" s="158">
        <v>3240</v>
      </c>
      <c r="O59" s="123"/>
    </row>
    <row r="60" spans="1:15" ht="13.5" thickBot="1" x14ac:dyDescent="0.25">
      <c r="A60" s="119" t="s">
        <v>265</v>
      </c>
      <c r="B60" s="120" t="s">
        <v>266</v>
      </c>
      <c r="C60" s="123"/>
      <c r="D60" s="121">
        <v>0</v>
      </c>
      <c r="E60" s="149"/>
      <c r="F60" s="154"/>
      <c r="G60" s="123"/>
      <c r="H60" s="123"/>
      <c r="I60" s="119" t="s">
        <v>7</v>
      </c>
      <c r="J60" s="154"/>
      <c r="K60" s="159" t="s">
        <v>271</v>
      </c>
      <c r="L60" s="120" t="s">
        <v>246</v>
      </c>
      <c r="M60" s="120" t="s">
        <v>267</v>
      </c>
      <c r="N60" s="158">
        <v>0</v>
      </c>
      <c r="O60" s="123"/>
    </row>
    <row r="61" spans="1:15" ht="13.5" thickBot="1" x14ac:dyDescent="0.25">
      <c r="A61" s="119" t="s">
        <v>265</v>
      </c>
      <c r="B61" s="120" t="s">
        <v>266</v>
      </c>
      <c r="C61" s="123"/>
      <c r="D61" s="121">
        <v>0</v>
      </c>
      <c r="E61" s="149"/>
      <c r="F61" s="154"/>
      <c r="G61" s="123"/>
      <c r="H61" s="123"/>
      <c r="I61" s="119" t="s">
        <v>7</v>
      </c>
      <c r="J61" s="154"/>
      <c r="K61" s="159" t="s">
        <v>271</v>
      </c>
      <c r="L61" s="120" t="s">
        <v>246</v>
      </c>
      <c r="M61" s="120" t="s">
        <v>273</v>
      </c>
      <c r="N61" s="158">
        <v>-3240</v>
      </c>
      <c r="O61" s="123"/>
    </row>
    <row r="62" spans="1:15" ht="13.5" thickBot="1" x14ac:dyDescent="0.25">
      <c r="A62" s="119" t="s">
        <v>265</v>
      </c>
      <c r="B62" s="120" t="s">
        <v>266</v>
      </c>
      <c r="C62" s="123"/>
      <c r="D62" s="121">
        <v>0</v>
      </c>
      <c r="E62" s="149"/>
      <c r="F62" s="154"/>
      <c r="G62" s="123"/>
      <c r="H62" s="123"/>
      <c r="I62" s="119" t="s">
        <v>7</v>
      </c>
      <c r="J62" s="154"/>
      <c r="K62" s="159" t="s">
        <v>271</v>
      </c>
      <c r="L62" s="120" t="s">
        <v>246</v>
      </c>
      <c r="M62" s="120" t="s">
        <v>272</v>
      </c>
      <c r="N62" s="158">
        <v>1080</v>
      </c>
      <c r="O62" s="123"/>
    </row>
    <row r="63" spans="1:15" ht="13.5" thickBot="1" x14ac:dyDescent="0.25">
      <c r="A63" s="119" t="s">
        <v>265</v>
      </c>
      <c r="B63" s="120" t="s">
        <v>266</v>
      </c>
      <c r="C63" s="123"/>
      <c r="D63" s="121">
        <v>0</v>
      </c>
      <c r="E63" s="149"/>
      <c r="F63" s="154"/>
      <c r="G63" s="123"/>
      <c r="H63" s="123"/>
      <c r="I63" s="119" t="s">
        <v>7</v>
      </c>
      <c r="J63" s="154"/>
      <c r="K63" s="159" t="s">
        <v>271</v>
      </c>
      <c r="L63" s="120" t="s">
        <v>246</v>
      </c>
      <c r="M63" s="120" t="s">
        <v>277</v>
      </c>
      <c r="N63" s="158">
        <v>21.34</v>
      </c>
      <c r="O63" s="123"/>
    </row>
    <row r="64" spans="1:15" ht="13.5" thickBot="1" x14ac:dyDescent="0.25">
      <c r="A64" s="119" t="s">
        <v>265</v>
      </c>
      <c r="B64" s="120" t="s">
        <v>266</v>
      </c>
      <c r="C64" s="123"/>
      <c r="D64" s="121">
        <v>0</v>
      </c>
      <c r="E64" s="149"/>
      <c r="F64" s="154"/>
      <c r="G64" s="123"/>
      <c r="H64" s="123"/>
      <c r="I64" s="119" t="s">
        <v>7</v>
      </c>
      <c r="J64" s="154"/>
      <c r="K64" s="159" t="s">
        <v>271</v>
      </c>
      <c r="L64" s="120" t="s">
        <v>251</v>
      </c>
      <c r="M64" s="120" t="s">
        <v>267</v>
      </c>
      <c r="N64" s="158">
        <v>-1440</v>
      </c>
      <c r="O64" s="123"/>
    </row>
    <row r="65" spans="1:15" ht="13.5" thickBot="1" x14ac:dyDescent="0.25">
      <c r="A65" s="119" t="s">
        <v>265</v>
      </c>
      <c r="B65" s="120" t="s">
        <v>266</v>
      </c>
      <c r="C65" s="123"/>
      <c r="D65" s="121">
        <v>0</v>
      </c>
      <c r="E65" s="149"/>
      <c r="F65" s="154"/>
      <c r="G65" s="123"/>
      <c r="H65" s="123"/>
      <c r="I65" s="119" t="s">
        <v>7</v>
      </c>
      <c r="J65" s="154"/>
      <c r="K65" s="159" t="s">
        <v>271</v>
      </c>
      <c r="L65" s="120" t="s">
        <v>251</v>
      </c>
      <c r="M65" s="120" t="s">
        <v>273</v>
      </c>
      <c r="N65" s="158">
        <v>2160</v>
      </c>
      <c r="O65" s="123"/>
    </row>
    <row r="66" spans="1:15" ht="13.5" thickBot="1" x14ac:dyDescent="0.25">
      <c r="A66" s="119" t="s">
        <v>265</v>
      </c>
      <c r="B66" s="120" t="s">
        <v>266</v>
      </c>
      <c r="C66" s="123"/>
      <c r="D66" s="121">
        <v>0</v>
      </c>
      <c r="E66" s="149"/>
      <c r="F66" s="154"/>
      <c r="G66" s="123"/>
      <c r="H66" s="123"/>
      <c r="I66" s="119" t="s">
        <v>7</v>
      </c>
      <c r="J66" s="154"/>
      <c r="K66" s="159" t="s">
        <v>271</v>
      </c>
      <c r="L66" s="120" t="s">
        <v>251</v>
      </c>
      <c r="M66" s="120" t="s">
        <v>272</v>
      </c>
      <c r="N66" s="158">
        <v>1440</v>
      </c>
      <c r="O66" s="123"/>
    </row>
    <row r="67" spans="1:15" ht="13.5" thickBot="1" x14ac:dyDescent="0.25">
      <c r="A67" s="119" t="s">
        <v>265</v>
      </c>
      <c r="B67" s="120" t="s">
        <v>266</v>
      </c>
      <c r="C67" s="123"/>
      <c r="D67" s="121">
        <v>0</v>
      </c>
      <c r="E67" s="149"/>
      <c r="F67" s="154"/>
      <c r="G67" s="123"/>
      <c r="H67" s="123"/>
      <c r="I67" s="119" t="s">
        <v>7</v>
      </c>
      <c r="J67" s="154"/>
      <c r="K67" s="159" t="s">
        <v>271</v>
      </c>
      <c r="L67" s="120" t="s">
        <v>251</v>
      </c>
      <c r="M67" s="120" t="s">
        <v>277</v>
      </c>
      <c r="N67" s="158">
        <v>-21.34</v>
      </c>
      <c r="O67" s="123"/>
    </row>
    <row r="68" spans="1:15" ht="13.5" thickBot="1" x14ac:dyDescent="0.25">
      <c r="A68" s="119" t="s">
        <v>265</v>
      </c>
      <c r="B68" s="120" t="s">
        <v>266</v>
      </c>
      <c r="C68" s="123"/>
      <c r="D68" s="121">
        <v>0</v>
      </c>
      <c r="E68" s="149"/>
      <c r="F68" s="154"/>
      <c r="G68" s="123"/>
      <c r="H68" s="123"/>
      <c r="I68" s="119" t="s">
        <v>7</v>
      </c>
      <c r="J68" s="154"/>
      <c r="K68" s="159" t="s">
        <v>271</v>
      </c>
      <c r="L68" s="120" t="s">
        <v>251</v>
      </c>
      <c r="M68" s="120" t="s">
        <v>275</v>
      </c>
      <c r="N68" s="158">
        <v>1756.8</v>
      </c>
      <c r="O68" s="123"/>
    </row>
    <row r="69" spans="1:15" ht="13.5" thickBot="1" x14ac:dyDescent="0.25">
      <c r="A69" s="119" t="s">
        <v>265</v>
      </c>
      <c r="B69" s="120" t="s">
        <v>266</v>
      </c>
      <c r="C69" s="123"/>
      <c r="D69" s="121">
        <v>0</v>
      </c>
      <c r="E69" s="149"/>
      <c r="F69" s="154"/>
      <c r="G69" s="123"/>
      <c r="H69" s="123"/>
      <c r="I69" s="119" t="s">
        <v>7</v>
      </c>
      <c r="J69" s="154"/>
      <c r="K69" s="159" t="s">
        <v>271</v>
      </c>
      <c r="L69" s="120" t="s">
        <v>251</v>
      </c>
      <c r="M69" s="120" t="s">
        <v>257</v>
      </c>
      <c r="N69" s="158">
        <v>3696</v>
      </c>
      <c r="O69" s="123"/>
    </row>
    <row r="70" spans="1:15" ht="13.5" thickBot="1" x14ac:dyDescent="0.25">
      <c r="A70" s="119" t="s">
        <v>265</v>
      </c>
      <c r="B70" s="120" t="s">
        <v>266</v>
      </c>
      <c r="C70" s="123"/>
      <c r="D70" s="121">
        <v>0</v>
      </c>
      <c r="E70" s="149"/>
      <c r="F70" s="154"/>
      <c r="G70" s="123"/>
      <c r="H70" s="123"/>
      <c r="I70" s="119" t="s">
        <v>7</v>
      </c>
      <c r="J70" s="154"/>
      <c r="K70" s="159" t="s">
        <v>271</v>
      </c>
      <c r="L70" s="120" t="s">
        <v>40</v>
      </c>
      <c r="M70" s="120" t="s">
        <v>273</v>
      </c>
      <c r="N70" s="158">
        <v>-2160</v>
      </c>
      <c r="O70" s="123"/>
    </row>
    <row r="71" spans="1:15" ht="13.5" thickBot="1" x14ac:dyDescent="0.25">
      <c r="A71" s="119" t="s">
        <v>265</v>
      </c>
      <c r="B71" s="120" t="s">
        <v>266</v>
      </c>
      <c r="C71" s="123"/>
      <c r="D71" s="121">
        <v>0</v>
      </c>
      <c r="E71" s="149"/>
      <c r="F71" s="154"/>
      <c r="G71" s="123"/>
      <c r="H71" s="123"/>
      <c r="I71" s="119" t="s">
        <v>7</v>
      </c>
      <c r="J71" s="154"/>
      <c r="K71" s="159" t="s">
        <v>271</v>
      </c>
      <c r="L71" s="120" t="s">
        <v>40</v>
      </c>
      <c r="M71" s="120" t="s">
        <v>272</v>
      </c>
      <c r="N71" s="158">
        <v>0</v>
      </c>
      <c r="O71" s="123"/>
    </row>
    <row r="72" spans="1:15" ht="13.5" thickBot="1" x14ac:dyDescent="0.25">
      <c r="A72" s="119" t="s">
        <v>265</v>
      </c>
      <c r="B72" s="120" t="s">
        <v>266</v>
      </c>
      <c r="C72" s="123"/>
      <c r="D72" s="121">
        <v>0</v>
      </c>
      <c r="E72" s="149"/>
      <c r="F72" s="154"/>
      <c r="G72" s="123"/>
      <c r="H72" s="123"/>
      <c r="I72" s="119" t="s">
        <v>7</v>
      </c>
      <c r="J72" s="154"/>
      <c r="K72" s="159" t="s">
        <v>271</v>
      </c>
      <c r="L72" s="120" t="s">
        <v>40</v>
      </c>
      <c r="M72" s="120" t="s">
        <v>275</v>
      </c>
      <c r="N72" s="158">
        <v>-1756.8</v>
      </c>
      <c r="O72" s="123"/>
    </row>
    <row r="73" spans="1:15" ht="13.5" thickBot="1" x14ac:dyDescent="0.25">
      <c r="A73" s="119" t="s">
        <v>265</v>
      </c>
      <c r="B73" s="120" t="s">
        <v>266</v>
      </c>
      <c r="C73" s="123"/>
      <c r="D73" s="121">
        <v>0</v>
      </c>
      <c r="E73" s="149"/>
      <c r="F73" s="154"/>
      <c r="G73" s="123"/>
      <c r="H73" s="123"/>
      <c r="I73" s="119" t="s">
        <v>7</v>
      </c>
      <c r="J73" s="154"/>
      <c r="K73" s="159" t="s">
        <v>271</v>
      </c>
      <c r="L73" s="120" t="s">
        <v>40</v>
      </c>
      <c r="M73" s="120" t="s">
        <v>278</v>
      </c>
      <c r="N73" s="158">
        <v>1710</v>
      </c>
      <c r="O73" s="123"/>
    </row>
    <row r="74" spans="1:15" ht="13.5" thickBot="1" x14ac:dyDescent="0.25">
      <c r="A74" s="119" t="s">
        <v>265</v>
      </c>
      <c r="B74" s="120" t="s">
        <v>266</v>
      </c>
      <c r="C74" s="123"/>
      <c r="D74" s="121">
        <v>0</v>
      </c>
      <c r="E74" s="149"/>
      <c r="F74" s="154"/>
      <c r="G74" s="123"/>
      <c r="H74" s="123"/>
      <c r="I74" s="119" t="s">
        <v>7</v>
      </c>
      <c r="J74" s="154"/>
      <c r="K74" s="159" t="s">
        <v>271</v>
      </c>
      <c r="L74" s="120" t="s">
        <v>40</v>
      </c>
      <c r="M74" s="120" t="s">
        <v>274</v>
      </c>
      <c r="N74" s="158">
        <v>1440</v>
      </c>
      <c r="O74" s="123"/>
    </row>
    <row r="75" spans="1:15" ht="13.5" thickBot="1" x14ac:dyDescent="0.25">
      <c r="A75" s="119" t="s">
        <v>265</v>
      </c>
      <c r="B75" s="120" t="s">
        <v>266</v>
      </c>
      <c r="C75" s="123"/>
      <c r="D75" s="121">
        <v>0</v>
      </c>
      <c r="E75" s="149"/>
      <c r="F75" s="154"/>
      <c r="G75" s="123"/>
      <c r="H75" s="123"/>
      <c r="I75" s="119" t="s">
        <v>7</v>
      </c>
      <c r="J75" s="154"/>
      <c r="K75" s="159" t="s">
        <v>271</v>
      </c>
      <c r="L75" s="120" t="s">
        <v>40</v>
      </c>
      <c r="M75" s="120" t="s">
        <v>257</v>
      </c>
      <c r="N75" s="158">
        <v>-3696</v>
      </c>
      <c r="O75" s="123"/>
    </row>
    <row r="76" spans="1:15" ht="13.5" thickBot="1" x14ac:dyDescent="0.25">
      <c r="A76" s="119" t="s">
        <v>265</v>
      </c>
      <c r="B76" s="120" t="s">
        <v>266</v>
      </c>
      <c r="C76" s="123"/>
      <c r="D76" s="121">
        <v>0</v>
      </c>
      <c r="E76" s="149"/>
      <c r="F76" s="154"/>
      <c r="G76" s="123"/>
      <c r="H76" s="123"/>
      <c r="I76" s="119" t="s">
        <v>7</v>
      </c>
      <c r="J76" s="154"/>
      <c r="K76" s="159" t="s">
        <v>271</v>
      </c>
      <c r="L76" s="120" t="s">
        <v>41</v>
      </c>
      <c r="M76" s="120" t="s">
        <v>272</v>
      </c>
      <c r="N76" s="158">
        <v>0</v>
      </c>
      <c r="O76" s="123"/>
    </row>
    <row r="77" spans="1:15" ht="13.5" thickBot="1" x14ac:dyDescent="0.25">
      <c r="A77" s="119" t="s">
        <v>265</v>
      </c>
      <c r="B77" s="120" t="s">
        <v>266</v>
      </c>
      <c r="C77" s="123"/>
      <c r="D77" s="121">
        <v>0</v>
      </c>
      <c r="E77" s="149"/>
      <c r="F77" s="154"/>
      <c r="G77" s="123"/>
      <c r="H77" s="123"/>
      <c r="I77" s="119" t="s">
        <v>7</v>
      </c>
      <c r="J77" s="154"/>
      <c r="K77" s="159" t="s">
        <v>271</v>
      </c>
      <c r="L77" s="120" t="s">
        <v>41</v>
      </c>
      <c r="M77" s="120" t="s">
        <v>278</v>
      </c>
      <c r="N77" s="158">
        <v>-1710</v>
      </c>
      <c r="O77" s="123"/>
    </row>
    <row r="78" spans="1:15" ht="13.5" thickBot="1" x14ac:dyDescent="0.25">
      <c r="A78" s="119" t="s">
        <v>265</v>
      </c>
      <c r="B78" s="120" t="s">
        <v>266</v>
      </c>
      <c r="C78" s="123"/>
      <c r="D78" s="121">
        <v>0</v>
      </c>
      <c r="E78" s="149"/>
      <c r="F78" s="154"/>
      <c r="G78" s="123"/>
      <c r="H78" s="123"/>
      <c r="I78" s="119" t="s">
        <v>7</v>
      </c>
      <c r="J78" s="154"/>
      <c r="K78" s="159" t="s">
        <v>271</v>
      </c>
      <c r="L78" s="120" t="s">
        <v>42</v>
      </c>
      <c r="M78" s="120" t="s">
        <v>272</v>
      </c>
      <c r="N78" s="158">
        <v>-2520</v>
      </c>
      <c r="O78" s="123"/>
    </row>
    <row r="79" spans="1:15" ht="13.5" thickBot="1" x14ac:dyDescent="0.25">
      <c r="A79" s="119" t="s">
        <v>334</v>
      </c>
      <c r="B79" s="120" t="s">
        <v>333</v>
      </c>
      <c r="C79" s="123"/>
      <c r="D79" s="121">
        <v>0</v>
      </c>
      <c r="E79" s="149"/>
      <c r="F79" s="154"/>
      <c r="G79" s="123"/>
      <c r="H79" s="123"/>
      <c r="I79" s="119" t="s">
        <v>7</v>
      </c>
      <c r="J79" s="154"/>
      <c r="K79" s="159" t="s">
        <v>271</v>
      </c>
      <c r="L79" s="120" t="s">
        <v>246</v>
      </c>
      <c r="M79" s="120" t="s">
        <v>277</v>
      </c>
      <c r="N79" s="158">
        <v>1658.67</v>
      </c>
      <c r="O79" s="123"/>
    </row>
    <row r="80" spans="1:15" ht="13.5" thickBot="1" x14ac:dyDescent="0.25">
      <c r="A80" s="119" t="s">
        <v>334</v>
      </c>
      <c r="B80" s="120" t="s">
        <v>333</v>
      </c>
      <c r="C80" s="123"/>
      <c r="D80" s="121">
        <v>0</v>
      </c>
      <c r="E80" s="149"/>
      <c r="F80" s="154"/>
      <c r="G80" s="123"/>
      <c r="H80" s="123"/>
      <c r="I80" s="119" t="s">
        <v>7</v>
      </c>
      <c r="J80" s="154"/>
      <c r="K80" s="159" t="s">
        <v>271</v>
      </c>
      <c r="L80" s="120" t="s">
        <v>251</v>
      </c>
      <c r="M80" s="120" t="s">
        <v>277</v>
      </c>
      <c r="N80" s="158">
        <v>21.33</v>
      </c>
      <c r="O80" s="123"/>
    </row>
    <row r="81" spans="1:15" ht="13.5" thickBot="1" x14ac:dyDescent="0.25">
      <c r="A81" s="119" t="s">
        <v>334</v>
      </c>
      <c r="B81" s="120" t="s">
        <v>333</v>
      </c>
      <c r="C81" s="123"/>
      <c r="D81" s="121">
        <v>0</v>
      </c>
      <c r="E81" s="149"/>
      <c r="F81" s="154"/>
      <c r="G81" s="123"/>
      <c r="H81" s="123"/>
      <c r="I81" s="119" t="s">
        <v>7</v>
      </c>
      <c r="J81" s="154"/>
      <c r="K81" s="159" t="s">
        <v>271</v>
      </c>
      <c r="L81" s="120" t="s">
        <v>40</v>
      </c>
      <c r="M81" s="120" t="s">
        <v>257</v>
      </c>
      <c r="N81" s="158">
        <v>5000</v>
      </c>
      <c r="O81" s="123"/>
    </row>
    <row r="82" spans="1:15" ht="13.5" thickBot="1" x14ac:dyDescent="0.25">
      <c r="A82" s="119" t="s">
        <v>334</v>
      </c>
      <c r="B82" s="120" t="s">
        <v>333</v>
      </c>
      <c r="C82" s="123"/>
      <c r="D82" s="121">
        <v>0</v>
      </c>
      <c r="E82" s="149"/>
      <c r="F82" s="154"/>
      <c r="G82" s="123"/>
      <c r="H82" s="123"/>
      <c r="I82" s="119" t="s">
        <v>7</v>
      </c>
      <c r="J82" s="154"/>
      <c r="K82" s="159" t="s">
        <v>271</v>
      </c>
      <c r="L82" s="120" t="s">
        <v>41</v>
      </c>
      <c r="M82" s="120" t="s">
        <v>257</v>
      </c>
      <c r="N82" s="158">
        <v>-5000</v>
      </c>
      <c r="O82" s="123"/>
    </row>
    <row r="83" spans="1:15" ht="13.5" thickBot="1" x14ac:dyDescent="0.25">
      <c r="A83" s="119" t="s">
        <v>219</v>
      </c>
      <c r="B83" s="120" t="s">
        <v>259</v>
      </c>
      <c r="C83" s="123"/>
      <c r="D83" s="121">
        <v>0</v>
      </c>
      <c r="E83" s="149"/>
      <c r="F83" s="154"/>
      <c r="G83" s="123"/>
      <c r="H83" s="123"/>
      <c r="I83" s="119" t="s">
        <v>7</v>
      </c>
      <c r="J83" s="154"/>
      <c r="K83" s="159" t="s">
        <v>49</v>
      </c>
      <c r="L83" s="120" t="s">
        <v>221</v>
      </c>
      <c r="M83" s="120" t="s">
        <v>226</v>
      </c>
      <c r="N83" s="158">
        <v>4197.96</v>
      </c>
      <c r="O83" s="123"/>
    </row>
    <row r="84" spans="1:15" ht="13.5" thickBot="1" x14ac:dyDescent="0.25">
      <c r="A84" s="119" t="s">
        <v>219</v>
      </c>
      <c r="B84" s="120" t="s">
        <v>259</v>
      </c>
      <c r="C84" s="123"/>
      <c r="D84" s="121">
        <v>0</v>
      </c>
      <c r="E84" s="149"/>
      <c r="F84" s="154"/>
      <c r="G84" s="123"/>
      <c r="H84" s="123"/>
      <c r="I84" s="119" t="s">
        <v>7</v>
      </c>
      <c r="J84" s="154"/>
      <c r="K84" s="159" t="s">
        <v>49</v>
      </c>
      <c r="L84" s="120" t="s">
        <v>229</v>
      </c>
      <c r="M84" s="120" t="s">
        <v>226</v>
      </c>
      <c r="N84" s="158">
        <v>671.99</v>
      </c>
      <c r="O84" s="123"/>
    </row>
    <row r="85" spans="1:15" ht="13.5" thickBot="1" x14ac:dyDescent="0.25">
      <c r="A85" s="119" t="s">
        <v>219</v>
      </c>
      <c r="B85" s="120" t="s">
        <v>259</v>
      </c>
      <c r="C85" s="123"/>
      <c r="D85" s="121">
        <v>0</v>
      </c>
      <c r="E85" s="149"/>
      <c r="F85" s="154"/>
      <c r="G85" s="123"/>
      <c r="H85" s="123"/>
      <c r="I85" s="119" t="s">
        <v>7</v>
      </c>
      <c r="J85" s="154"/>
      <c r="K85" s="159" t="s">
        <v>49</v>
      </c>
      <c r="L85" s="120" t="s">
        <v>234</v>
      </c>
      <c r="M85" s="120" t="s">
        <v>223</v>
      </c>
      <c r="N85" s="158">
        <v>1734.2</v>
      </c>
      <c r="O85" s="123"/>
    </row>
    <row r="86" spans="1:15" ht="13.5" thickBot="1" x14ac:dyDescent="0.25">
      <c r="A86" s="119" t="s">
        <v>219</v>
      </c>
      <c r="B86" s="120" t="s">
        <v>259</v>
      </c>
      <c r="C86" s="123"/>
      <c r="D86" s="121">
        <v>0</v>
      </c>
      <c r="E86" s="149"/>
      <c r="F86" s="154"/>
      <c r="G86" s="123"/>
      <c r="H86" s="123"/>
      <c r="I86" s="119" t="s">
        <v>7</v>
      </c>
      <c r="J86" s="154"/>
      <c r="K86" s="159" t="s">
        <v>49</v>
      </c>
      <c r="L86" s="120" t="s">
        <v>234</v>
      </c>
      <c r="M86" s="120" t="s">
        <v>231</v>
      </c>
      <c r="N86" s="158">
        <v>1261.78</v>
      </c>
      <c r="O86" s="123"/>
    </row>
    <row r="87" spans="1:15" ht="13.5" thickBot="1" x14ac:dyDescent="0.25">
      <c r="A87" s="119" t="s">
        <v>219</v>
      </c>
      <c r="B87" s="120" t="s">
        <v>259</v>
      </c>
      <c r="C87" s="123"/>
      <c r="D87" s="121">
        <v>0</v>
      </c>
      <c r="E87" s="149"/>
      <c r="F87" s="154"/>
      <c r="G87" s="123"/>
      <c r="H87" s="123"/>
      <c r="I87" s="119" t="s">
        <v>7</v>
      </c>
      <c r="J87" s="154"/>
      <c r="K87" s="159" t="s">
        <v>49</v>
      </c>
      <c r="L87" s="120" t="s">
        <v>234</v>
      </c>
      <c r="M87" s="120" t="s">
        <v>232</v>
      </c>
      <c r="N87" s="158">
        <v>837.2</v>
      </c>
      <c r="O87" s="123"/>
    </row>
    <row r="88" spans="1:15" ht="13.5" thickBot="1" x14ac:dyDescent="0.25">
      <c r="A88" s="119" t="s">
        <v>219</v>
      </c>
      <c r="B88" s="120" t="s">
        <v>259</v>
      </c>
      <c r="C88" s="123"/>
      <c r="D88" s="121">
        <v>0</v>
      </c>
      <c r="E88" s="149"/>
      <c r="F88" s="154"/>
      <c r="G88" s="123"/>
      <c r="H88" s="123"/>
      <c r="I88" s="119" t="s">
        <v>7</v>
      </c>
      <c r="J88" s="154"/>
      <c r="K88" s="159" t="s">
        <v>49</v>
      </c>
      <c r="L88" s="120" t="s">
        <v>234</v>
      </c>
      <c r="M88" s="120" t="s">
        <v>240</v>
      </c>
      <c r="N88" s="158">
        <v>837.2</v>
      </c>
      <c r="O88" s="123"/>
    </row>
    <row r="89" spans="1:15" ht="13.5" thickBot="1" x14ac:dyDescent="0.25">
      <c r="A89" s="119" t="s">
        <v>219</v>
      </c>
      <c r="B89" s="120" t="s">
        <v>259</v>
      </c>
      <c r="C89" s="123"/>
      <c r="D89" s="121">
        <v>0</v>
      </c>
      <c r="E89" s="149"/>
      <c r="F89" s="154"/>
      <c r="G89" s="123"/>
      <c r="H89" s="123"/>
      <c r="I89" s="119" t="s">
        <v>7</v>
      </c>
      <c r="J89" s="154"/>
      <c r="K89" s="159" t="s">
        <v>49</v>
      </c>
      <c r="L89" s="120" t="s">
        <v>234</v>
      </c>
      <c r="M89" s="120" t="s">
        <v>242</v>
      </c>
      <c r="N89" s="158">
        <v>1512.94</v>
      </c>
      <c r="O89" s="123"/>
    </row>
    <row r="90" spans="1:15" ht="13.5" thickBot="1" x14ac:dyDescent="0.25">
      <c r="A90" s="119" t="s">
        <v>219</v>
      </c>
      <c r="B90" s="120" t="s">
        <v>259</v>
      </c>
      <c r="C90" s="123"/>
      <c r="D90" s="121">
        <v>0</v>
      </c>
      <c r="E90" s="149"/>
      <c r="F90" s="154"/>
      <c r="G90" s="123"/>
      <c r="H90" s="123"/>
      <c r="I90" s="119" t="s">
        <v>7</v>
      </c>
      <c r="J90" s="154"/>
      <c r="K90" s="159" t="s">
        <v>49</v>
      </c>
      <c r="L90" s="120" t="s">
        <v>244</v>
      </c>
      <c r="M90" s="120" t="s">
        <v>232</v>
      </c>
      <c r="N90" s="158">
        <v>1512</v>
      </c>
      <c r="O90" s="123"/>
    </row>
    <row r="91" spans="1:15" ht="13.5" thickBot="1" x14ac:dyDescent="0.25">
      <c r="A91" s="119" t="s">
        <v>219</v>
      </c>
      <c r="B91" s="120" t="s">
        <v>259</v>
      </c>
      <c r="C91" s="123"/>
      <c r="D91" s="121">
        <v>0</v>
      </c>
      <c r="E91" s="149"/>
      <c r="F91" s="154"/>
      <c r="G91" s="123"/>
      <c r="H91" s="123"/>
      <c r="I91" s="119" t="s">
        <v>7</v>
      </c>
      <c r="J91" s="154"/>
      <c r="K91" s="159" t="s">
        <v>49</v>
      </c>
      <c r="L91" s="120" t="s">
        <v>244</v>
      </c>
      <c r="M91" s="120" t="s">
        <v>235</v>
      </c>
      <c r="N91" s="158">
        <v>3000</v>
      </c>
      <c r="O91" s="123"/>
    </row>
    <row r="92" spans="1:15" ht="13.5" thickBot="1" x14ac:dyDescent="0.25">
      <c r="A92" s="119" t="s">
        <v>219</v>
      </c>
      <c r="B92" s="120" t="s">
        <v>259</v>
      </c>
      <c r="C92" s="123"/>
      <c r="D92" s="121">
        <v>0</v>
      </c>
      <c r="E92" s="149"/>
      <c r="F92" s="154"/>
      <c r="G92" s="123"/>
      <c r="H92" s="123"/>
      <c r="I92" s="119" t="s">
        <v>7</v>
      </c>
      <c r="J92" s="154"/>
      <c r="K92" s="159" t="s">
        <v>49</v>
      </c>
      <c r="L92" s="120" t="s">
        <v>244</v>
      </c>
      <c r="M92" s="120" t="s">
        <v>240</v>
      </c>
      <c r="N92" s="158">
        <v>73606.92</v>
      </c>
      <c r="O92" s="123"/>
    </row>
    <row r="93" spans="1:15" ht="13.5" thickBot="1" x14ac:dyDescent="0.25">
      <c r="A93" s="119" t="s">
        <v>219</v>
      </c>
      <c r="B93" s="120" t="s">
        <v>259</v>
      </c>
      <c r="C93" s="123"/>
      <c r="D93" s="121">
        <v>0</v>
      </c>
      <c r="E93" s="149"/>
      <c r="F93" s="154"/>
      <c r="G93" s="123"/>
      <c r="H93" s="123"/>
      <c r="I93" s="119" t="s">
        <v>7</v>
      </c>
      <c r="J93" s="154"/>
      <c r="K93" s="159" t="s">
        <v>49</v>
      </c>
      <c r="L93" s="120" t="s">
        <v>244</v>
      </c>
      <c r="M93" s="120" t="s">
        <v>242</v>
      </c>
      <c r="N93" s="158">
        <v>714</v>
      </c>
      <c r="O93" s="123"/>
    </row>
    <row r="94" spans="1:15" ht="13.5" thickBot="1" x14ac:dyDescent="0.25">
      <c r="A94" s="119" t="s">
        <v>219</v>
      </c>
      <c r="B94" s="120" t="s">
        <v>259</v>
      </c>
      <c r="C94" s="123"/>
      <c r="D94" s="121">
        <v>0</v>
      </c>
      <c r="E94" s="149"/>
      <c r="F94" s="154"/>
      <c r="G94" s="123"/>
      <c r="H94" s="123"/>
      <c r="I94" s="119" t="s">
        <v>7</v>
      </c>
      <c r="J94" s="154"/>
      <c r="K94" s="159" t="s">
        <v>49</v>
      </c>
      <c r="L94" s="120" t="s">
        <v>244</v>
      </c>
      <c r="M94" s="120" t="s">
        <v>249</v>
      </c>
      <c r="N94" s="158">
        <v>600</v>
      </c>
      <c r="O94" s="123"/>
    </row>
    <row r="95" spans="1:15" ht="13.5" thickBot="1" x14ac:dyDescent="0.25">
      <c r="A95" s="119" t="s">
        <v>219</v>
      </c>
      <c r="B95" s="120" t="s">
        <v>259</v>
      </c>
      <c r="C95" s="123"/>
      <c r="D95" s="121">
        <v>0</v>
      </c>
      <c r="E95" s="149"/>
      <c r="F95" s="154"/>
      <c r="G95" s="123"/>
      <c r="H95" s="123"/>
      <c r="I95" s="119" t="s">
        <v>7</v>
      </c>
      <c r="J95" s="154"/>
      <c r="K95" s="159" t="s">
        <v>49</v>
      </c>
      <c r="L95" s="120" t="s">
        <v>244</v>
      </c>
      <c r="M95" s="120" t="s">
        <v>247</v>
      </c>
      <c r="N95" s="158">
        <v>1020</v>
      </c>
      <c r="O95" s="123"/>
    </row>
    <row r="96" spans="1:15" ht="13.5" thickBot="1" x14ac:dyDescent="0.25">
      <c r="A96" s="119" t="s">
        <v>219</v>
      </c>
      <c r="B96" s="120" t="s">
        <v>259</v>
      </c>
      <c r="C96" s="123"/>
      <c r="D96" s="121">
        <v>0</v>
      </c>
      <c r="E96" s="149"/>
      <c r="F96" s="154"/>
      <c r="G96" s="123"/>
      <c r="H96" s="123"/>
      <c r="I96" s="119" t="s">
        <v>7</v>
      </c>
      <c r="J96" s="154"/>
      <c r="K96" s="159" t="s">
        <v>49</v>
      </c>
      <c r="L96" s="120" t="s">
        <v>238</v>
      </c>
      <c r="M96" s="120" t="s">
        <v>249</v>
      </c>
      <c r="N96" s="158">
        <v>1596</v>
      </c>
      <c r="O96" s="123"/>
    </row>
    <row r="97" spans="1:15" ht="13.5" thickBot="1" x14ac:dyDescent="0.25">
      <c r="A97" s="119" t="s">
        <v>265</v>
      </c>
      <c r="B97" s="120" t="s">
        <v>266</v>
      </c>
      <c r="C97" s="123"/>
      <c r="D97" s="121">
        <v>0</v>
      </c>
      <c r="E97" s="149"/>
      <c r="F97" s="154"/>
      <c r="G97" s="123"/>
      <c r="H97" s="123"/>
      <c r="I97" s="119" t="s">
        <v>7</v>
      </c>
      <c r="J97" s="154"/>
      <c r="K97" s="159" t="s">
        <v>49</v>
      </c>
      <c r="L97" s="120" t="s">
        <v>221</v>
      </c>
      <c r="M97" s="120" t="s">
        <v>264</v>
      </c>
      <c r="N97" s="158">
        <v>657.8</v>
      </c>
      <c r="O97" s="123"/>
    </row>
    <row r="98" spans="1:15" ht="13.5" thickBot="1" x14ac:dyDescent="0.25">
      <c r="A98" s="119" t="s">
        <v>265</v>
      </c>
      <c r="B98" s="120" t="s">
        <v>266</v>
      </c>
      <c r="C98" s="123"/>
      <c r="D98" s="121">
        <v>0</v>
      </c>
      <c r="E98" s="149"/>
      <c r="F98" s="154"/>
      <c r="G98" s="123"/>
      <c r="H98" s="123"/>
      <c r="I98" s="119" t="s">
        <v>7</v>
      </c>
      <c r="J98" s="154"/>
      <c r="K98" s="159" t="s">
        <v>49</v>
      </c>
      <c r="L98" s="120" t="s">
        <v>221</v>
      </c>
      <c r="M98" s="120" t="s">
        <v>223</v>
      </c>
      <c r="N98" s="158">
        <v>3916.9</v>
      </c>
      <c r="O98" s="123"/>
    </row>
    <row r="99" spans="1:15" ht="13.5" thickBot="1" x14ac:dyDescent="0.25">
      <c r="A99" s="119" t="s">
        <v>265</v>
      </c>
      <c r="B99" s="120" t="s">
        <v>266</v>
      </c>
      <c r="C99" s="123"/>
      <c r="D99" s="121">
        <v>0</v>
      </c>
      <c r="E99" s="149"/>
      <c r="F99" s="154"/>
      <c r="G99" s="123"/>
      <c r="H99" s="123"/>
      <c r="I99" s="119" t="s">
        <v>7</v>
      </c>
      <c r="J99" s="154"/>
      <c r="K99" s="159" t="s">
        <v>49</v>
      </c>
      <c r="L99" s="120" t="s">
        <v>221</v>
      </c>
      <c r="M99" s="120" t="s">
        <v>226</v>
      </c>
      <c r="N99" s="158">
        <v>1477.06</v>
      </c>
      <c r="O99" s="123"/>
    </row>
    <row r="100" spans="1:15" ht="13.5" thickBot="1" x14ac:dyDescent="0.25">
      <c r="A100" s="119" t="s">
        <v>265</v>
      </c>
      <c r="B100" s="120" t="s">
        <v>266</v>
      </c>
      <c r="C100" s="123"/>
      <c r="D100" s="121">
        <v>0</v>
      </c>
      <c r="E100" s="149"/>
      <c r="F100" s="154"/>
      <c r="G100" s="123"/>
      <c r="H100" s="123"/>
      <c r="I100" s="119" t="s">
        <v>7</v>
      </c>
      <c r="J100" s="154"/>
      <c r="K100" s="159" t="s">
        <v>49</v>
      </c>
      <c r="L100" s="120" t="s">
        <v>221</v>
      </c>
      <c r="M100" s="120" t="s">
        <v>262</v>
      </c>
      <c r="N100" s="158">
        <v>693.68</v>
      </c>
      <c r="O100" s="123"/>
    </row>
    <row r="101" spans="1:15" ht="13.5" thickBot="1" x14ac:dyDescent="0.25">
      <c r="A101" s="119" t="s">
        <v>265</v>
      </c>
      <c r="B101" s="120" t="s">
        <v>266</v>
      </c>
      <c r="C101" s="123"/>
      <c r="D101" s="121">
        <v>0</v>
      </c>
      <c r="E101" s="149"/>
      <c r="F101" s="154"/>
      <c r="G101" s="123"/>
      <c r="H101" s="123"/>
      <c r="I101" s="119" t="s">
        <v>7</v>
      </c>
      <c r="J101" s="154"/>
      <c r="K101" s="159" t="s">
        <v>49</v>
      </c>
      <c r="L101" s="120" t="s">
        <v>229</v>
      </c>
      <c r="M101" s="120" t="s">
        <v>223</v>
      </c>
      <c r="N101" s="158">
        <v>0</v>
      </c>
      <c r="O101" s="123"/>
    </row>
    <row r="102" spans="1:15" ht="13.5" thickBot="1" x14ac:dyDescent="0.25">
      <c r="A102" s="119" t="s">
        <v>265</v>
      </c>
      <c r="B102" s="120" t="s">
        <v>266</v>
      </c>
      <c r="C102" s="123"/>
      <c r="D102" s="121">
        <v>0</v>
      </c>
      <c r="E102" s="149"/>
      <c r="F102" s="154"/>
      <c r="G102" s="123"/>
      <c r="H102" s="123"/>
      <c r="I102" s="119" t="s">
        <v>7</v>
      </c>
      <c r="J102" s="154"/>
      <c r="K102" s="159" t="s">
        <v>49</v>
      </c>
      <c r="L102" s="120" t="s">
        <v>229</v>
      </c>
      <c r="M102" s="120" t="s">
        <v>231</v>
      </c>
      <c r="N102" s="158">
        <v>663.78</v>
      </c>
      <c r="O102" s="123"/>
    </row>
    <row r="103" spans="1:15" ht="13.5" thickBot="1" x14ac:dyDescent="0.25">
      <c r="A103" s="119" t="s">
        <v>265</v>
      </c>
      <c r="B103" s="120" t="s">
        <v>266</v>
      </c>
      <c r="C103" s="123"/>
      <c r="D103" s="121">
        <v>0</v>
      </c>
      <c r="E103" s="149"/>
      <c r="F103" s="154"/>
      <c r="G103" s="123"/>
      <c r="H103" s="123"/>
      <c r="I103" s="119" t="s">
        <v>7</v>
      </c>
      <c r="J103" s="154"/>
      <c r="K103" s="159" t="s">
        <v>49</v>
      </c>
      <c r="L103" s="120" t="s">
        <v>229</v>
      </c>
      <c r="M103" s="120" t="s">
        <v>233</v>
      </c>
      <c r="N103" s="158">
        <v>837.2</v>
      </c>
      <c r="O103" s="123"/>
    </row>
    <row r="104" spans="1:15" ht="13.5" thickBot="1" x14ac:dyDescent="0.25">
      <c r="A104" s="119" t="s">
        <v>265</v>
      </c>
      <c r="B104" s="120" t="s">
        <v>266</v>
      </c>
      <c r="C104" s="123"/>
      <c r="D104" s="121">
        <v>0</v>
      </c>
      <c r="E104" s="149"/>
      <c r="F104" s="154"/>
      <c r="G104" s="123"/>
      <c r="H104" s="123"/>
      <c r="I104" s="119" t="s">
        <v>7</v>
      </c>
      <c r="J104" s="154"/>
      <c r="K104" s="159" t="s">
        <v>49</v>
      </c>
      <c r="L104" s="120" t="s">
        <v>229</v>
      </c>
      <c r="M104" s="120" t="s">
        <v>232</v>
      </c>
      <c r="N104" s="158">
        <v>837.2</v>
      </c>
      <c r="O104" s="123"/>
    </row>
    <row r="105" spans="1:15" ht="13.5" thickBot="1" x14ac:dyDescent="0.25">
      <c r="A105" s="119" t="s">
        <v>265</v>
      </c>
      <c r="B105" s="120" t="s">
        <v>266</v>
      </c>
      <c r="C105" s="123"/>
      <c r="D105" s="121">
        <v>0</v>
      </c>
      <c r="E105" s="149"/>
      <c r="F105" s="154"/>
      <c r="G105" s="123"/>
      <c r="H105" s="123"/>
      <c r="I105" s="119" t="s">
        <v>7</v>
      </c>
      <c r="J105" s="154"/>
      <c r="K105" s="159" t="s">
        <v>49</v>
      </c>
      <c r="L105" s="120" t="s">
        <v>229</v>
      </c>
      <c r="M105" s="123"/>
      <c r="N105" s="158">
        <v>334.88</v>
      </c>
      <c r="O105" s="123"/>
    </row>
    <row r="106" spans="1:15" ht="13.5" thickBot="1" x14ac:dyDescent="0.25">
      <c r="A106" s="119" t="s">
        <v>265</v>
      </c>
      <c r="B106" s="120" t="s">
        <v>266</v>
      </c>
      <c r="C106" s="123"/>
      <c r="D106" s="121">
        <v>0</v>
      </c>
      <c r="E106" s="149"/>
      <c r="F106" s="154"/>
      <c r="G106" s="123"/>
      <c r="H106" s="123"/>
      <c r="I106" s="119" t="s">
        <v>7</v>
      </c>
      <c r="J106" s="154"/>
      <c r="K106" s="159" t="s">
        <v>49</v>
      </c>
      <c r="L106" s="120" t="s">
        <v>234</v>
      </c>
      <c r="M106" s="120" t="s">
        <v>223</v>
      </c>
      <c r="N106" s="158">
        <v>-1734.2</v>
      </c>
      <c r="O106" s="123"/>
    </row>
    <row r="107" spans="1:15" ht="13.5" thickBot="1" x14ac:dyDescent="0.25">
      <c r="A107" s="119" t="s">
        <v>265</v>
      </c>
      <c r="B107" s="120" t="s">
        <v>266</v>
      </c>
      <c r="C107" s="123"/>
      <c r="D107" s="121">
        <v>0</v>
      </c>
      <c r="E107" s="149"/>
      <c r="F107" s="154"/>
      <c r="G107" s="123"/>
      <c r="H107" s="123"/>
      <c r="I107" s="119" t="s">
        <v>7</v>
      </c>
      <c r="J107" s="154"/>
      <c r="K107" s="159" t="s">
        <v>49</v>
      </c>
      <c r="L107" s="120" t="s">
        <v>234</v>
      </c>
      <c r="M107" s="120" t="s">
        <v>231</v>
      </c>
      <c r="N107" s="158">
        <v>-663.78</v>
      </c>
      <c r="O107" s="123"/>
    </row>
    <row r="108" spans="1:15" ht="13.5" thickBot="1" x14ac:dyDescent="0.25">
      <c r="A108" s="119" t="s">
        <v>265</v>
      </c>
      <c r="B108" s="120" t="s">
        <v>266</v>
      </c>
      <c r="C108" s="123"/>
      <c r="D108" s="121">
        <v>0</v>
      </c>
      <c r="E108" s="149"/>
      <c r="F108" s="154"/>
      <c r="G108" s="123"/>
      <c r="H108" s="123"/>
      <c r="I108" s="119" t="s">
        <v>7</v>
      </c>
      <c r="J108" s="154"/>
      <c r="K108" s="159" t="s">
        <v>49</v>
      </c>
      <c r="L108" s="120" t="s">
        <v>234</v>
      </c>
      <c r="M108" s="120" t="s">
        <v>232</v>
      </c>
      <c r="N108" s="158">
        <v>1554.8</v>
      </c>
      <c r="O108" s="123"/>
    </row>
    <row r="109" spans="1:15" ht="13.5" thickBot="1" x14ac:dyDescent="0.25">
      <c r="A109" s="119" t="s">
        <v>265</v>
      </c>
      <c r="B109" s="120" t="s">
        <v>266</v>
      </c>
      <c r="C109" s="123"/>
      <c r="D109" s="121">
        <v>0</v>
      </c>
      <c r="E109" s="149"/>
      <c r="F109" s="154"/>
      <c r="G109" s="123"/>
      <c r="H109" s="123"/>
      <c r="I109" s="119" t="s">
        <v>7</v>
      </c>
      <c r="J109" s="154"/>
      <c r="K109" s="159" t="s">
        <v>49</v>
      </c>
      <c r="L109" s="120" t="s">
        <v>234</v>
      </c>
      <c r="M109" s="120" t="s">
        <v>240</v>
      </c>
      <c r="N109" s="158">
        <v>67979.740000000005</v>
      </c>
      <c r="O109" s="123"/>
    </row>
    <row r="110" spans="1:15" ht="13.5" thickBot="1" x14ac:dyDescent="0.25">
      <c r="A110" s="119" t="s">
        <v>265</v>
      </c>
      <c r="B110" s="120" t="s">
        <v>266</v>
      </c>
      <c r="C110" s="123"/>
      <c r="D110" s="121">
        <v>0</v>
      </c>
      <c r="E110" s="149"/>
      <c r="F110" s="154"/>
      <c r="G110" s="123"/>
      <c r="H110" s="123"/>
      <c r="I110" s="119" t="s">
        <v>7</v>
      </c>
      <c r="J110" s="154"/>
      <c r="K110" s="159" t="s">
        <v>49</v>
      </c>
      <c r="L110" s="120" t="s">
        <v>234</v>
      </c>
      <c r="M110" s="120" t="s">
        <v>241</v>
      </c>
      <c r="N110" s="158">
        <v>9400.56</v>
      </c>
      <c r="O110" s="123"/>
    </row>
    <row r="111" spans="1:15" ht="13.5" thickBot="1" x14ac:dyDescent="0.25">
      <c r="A111" s="119" t="s">
        <v>265</v>
      </c>
      <c r="B111" s="120" t="s">
        <v>266</v>
      </c>
      <c r="C111" s="123"/>
      <c r="D111" s="121">
        <v>0</v>
      </c>
      <c r="E111" s="149"/>
      <c r="F111" s="154"/>
      <c r="G111" s="123"/>
      <c r="H111" s="123"/>
      <c r="I111" s="119" t="s">
        <v>7</v>
      </c>
      <c r="J111" s="154"/>
      <c r="K111" s="159" t="s">
        <v>49</v>
      </c>
      <c r="L111" s="120" t="s">
        <v>244</v>
      </c>
      <c r="M111" s="120" t="s">
        <v>232</v>
      </c>
      <c r="N111" s="158">
        <v>-1844.83</v>
      </c>
      <c r="O111" s="123"/>
    </row>
    <row r="112" spans="1:15" ht="13.5" thickBot="1" x14ac:dyDescent="0.25">
      <c r="A112" s="119" t="s">
        <v>265</v>
      </c>
      <c r="B112" s="120" t="s">
        <v>266</v>
      </c>
      <c r="C112" s="123"/>
      <c r="D112" s="121">
        <v>0</v>
      </c>
      <c r="E112" s="149"/>
      <c r="F112" s="154"/>
      <c r="G112" s="123"/>
      <c r="H112" s="123"/>
      <c r="I112" s="119" t="s">
        <v>7</v>
      </c>
      <c r="J112" s="154"/>
      <c r="K112" s="159" t="s">
        <v>49</v>
      </c>
      <c r="L112" s="120" t="s">
        <v>244</v>
      </c>
      <c r="M112" s="120" t="s">
        <v>235</v>
      </c>
      <c r="N112" s="158">
        <v>4560</v>
      </c>
      <c r="O112" s="123"/>
    </row>
    <row r="113" spans="1:15" ht="13.5" thickBot="1" x14ac:dyDescent="0.25">
      <c r="A113" s="119" t="s">
        <v>265</v>
      </c>
      <c r="B113" s="120" t="s">
        <v>266</v>
      </c>
      <c r="C113" s="123"/>
      <c r="D113" s="121">
        <v>0</v>
      </c>
      <c r="E113" s="149"/>
      <c r="F113" s="154"/>
      <c r="G113" s="123"/>
      <c r="H113" s="123"/>
      <c r="I113" s="119" t="s">
        <v>7</v>
      </c>
      <c r="J113" s="154"/>
      <c r="K113" s="159" t="s">
        <v>49</v>
      </c>
      <c r="L113" s="120" t="s">
        <v>244</v>
      </c>
      <c r="M113" s="120" t="s">
        <v>237</v>
      </c>
      <c r="N113" s="158">
        <v>0</v>
      </c>
      <c r="O113" s="123"/>
    </row>
    <row r="114" spans="1:15" ht="13.5" thickBot="1" x14ac:dyDescent="0.25">
      <c r="A114" s="119" t="s">
        <v>265</v>
      </c>
      <c r="B114" s="120" t="s">
        <v>266</v>
      </c>
      <c r="C114" s="123"/>
      <c r="D114" s="121">
        <v>0</v>
      </c>
      <c r="E114" s="149"/>
      <c r="F114" s="154"/>
      <c r="G114" s="123"/>
      <c r="H114" s="123"/>
      <c r="I114" s="119" t="s">
        <v>7</v>
      </c>
      <c r="J114" s="154"/>
      <c r="K114" s="159" t="s">
        <v>49</v>
      </c>
      <c r="L114" s="120" t="s">
        <v>244</v>
      </c>
      <c r="M114" s="120" t="s">
        <v>240</v>
      </c>
      <c r="N114" s="158">
        <v>-67979.740000000005</v>
      </c>
      <c r="O114" s="123"/>
    </row>
    <row r="115" spans="1:15" ht="13.5" thickBot="1" x14ac:dyDescent="0.25">
      <c r="A115" s="119" t="s">
        <v>265</v>
      </c>
      <c r="B115" s="120" t="s">
        <v>266</v>
      </c>
      <c r="C115" s="123"/>
      <c r="D115" s="121">
        <v>0</v>
      </c>
      <c r="E115" s="149"/>
      <c r="F115" s="154"/>
      <c r="G115" s="123"/>
      <c r="H115" s="123"/>
      <c r="I115" s="119" t="s">
        <v>7</v>
      </c>
      <c r="J115" s="154"/>
      <c r="K115" s="159" t="s">
        <v>49</v>
      </c>
      <c r="L115" s="120" t="s">
        <v>244</v>
      </c>
      <c r="M115" s="120" t="s">
        <v>239</v>
      </c>
      <c r="N115" s="158">
        <v>2298.92</v>
      </c>
      <c r="O115" s="123"/>
    </row>
    <row r="116" spans="1:15" ht="13.5" thickBot="1" x14ac:dyDescent="0.25">
      <c r="A116" s="119" t="s">
        <v>265</v>
      </c>
      <c r="B116" s="120" t="s">
        <v>266</v>
      </c>
      <c r="C116" s="123"/>
      <c r="D116" s="121">
        <v>0</v>
      </c>
      <c r="E116" s="149"/>
      <c r="F116" s="154"/>
      <c r="G116" s="123"/>
      <c r="H116" s="123"/>
      <c r="I116" s="119" t="s">
        <v>7</v>
      </c>
      <c r="J116" s="154"/>
      <c r="K116" s="159" t="s">
        <v>49</v>
      </c>
      <c r="L116" s="120" t="s">
        <v>244</v>
      </c>
      <c r="M116" s="120" t="s">
        <v>242</v>
      </c>
      <c r="N116" s="158">
        <v>2551.08</v>
      </c>
      <c r="O116" s="123"/>
    </row>
    <row r="117" spans="1:15" ht="13.5" thickBot="1" x14ac:dyDescent="0.25">
      <c r="A117" s="119" t="s">
        <v>265</v>
      </c>
      <c r="B117" s="120" t="s">
        <v>266</v>
      </c>
      <c r="C117" s="123"/>
      <c r="D117" s="121">
        <v>0</v>
      </c>
      <c r="E117" s="149"/>
      <c r="F117" s="154"/>
      <c r="G117" s="123"/>
      <c r="H117" s="123"/>
      <c r="I117" s="119" t="s">
        <v>7</v>
      </c>
      <c r="J117" s="154"/>
      <c r="K117" s="159" t="s">
        <v>49</v>
      </c>
      <c r="L117" s="120" t="s">
        <v>244</v>
      </c>
      <c r="M117" s="120" t="s">
        <v>241</v>
      </c>
      <c r="N117" s="158">
        <v>0</v>
      </c>
      <c r="O117" s="123"/>
    </row>
    <row r="118" spans="1:15" ht="13.5" thickBot="1" x14ac:dyDescent="0.25">
      <c r="A118" s="119" t="s">
        <v>265</v>
      </c>
      <c r="B118" s="120" t="s">
        <v>266</v>
      </c>
      <c r="C118" s="123"/>
      <c r="D118" s="121">
        <v>0</v>
      </c>
      <c r="E118" s="149"/>
      <c r="F118" s="154"/>
      <c r="G118" s="123"/>
      <c r="H118" s="123"/>
      <c r="I118" s="119" t="s">
        <v>7</v>
      </c>
      <c r="J118" s="154"/>
      <c r="K118" s="159" t="s">
        <v>49</v>
      </c>
      <c r="L118" s="120" t="s">
        <v>244</v>
      </c>
      <c r="M118" s="120" t="s">
        <v>245</v>
      </c>
      <c r="N118" s="158">
        <v>4380</v>
      </c>
      <c r="O118" s="123"/>
    </row>
    <row r="119" spans="1:15" ht="13.5" thickBot="1" x14ac:dyDescent="0.25">
      <c r="A119" s="119" t="s">
        <v>265</v>
      </c>
      <c r="B119" s="120" t="s">
        <v>266</v>
      </c>
      <c r="C119" s="123"/>
      <c r="D119" s="121">
        <v>0</v>
      </c>
      <c r="E119" s="149"/>
      <c r="F119" s="154"/>
      <c r="G119" s="123"/>
      <c r="H119" s="123"/>
      <c r="I119" s="119" t="s">
        <v>7</v>
      </c>
      <c r="J119" s="154"/>
      <c r="K119" s="159" t="s">
        <v>49</v>
      </c>
      <c r="L119" s="120" t="s">
        <v>244</v>
      </c>
      <c r="M119" s="120" t="s">
        <v>249</v>
      </c>
      <c r="N119" s="158">
        <v>1008</v>
      </c>
      <c r="O119" s="123"/>
    </row>
    <row r="120" spans="1:15" ht="13.5" thickBot="1" x14ac:dyDescent="0.25">
      <c r="A120" s="119" t="s">
        <v>265</v>
      </c>
      <c r="B120" s="120" t="s">
        <v>266</v>
      </c>
      <c r="C120" s="123"/>
      <c r="D120" s="121">
        <v>0</v>
      </c>
      <c r="E120" s="149"/>
      <c r="F120" s="154"/>
      <c r="G120" s="123"/>
      <c r="H120" s="123"/>
      <c r="I120" s="119" t="s">
        <v>7</v>
      </c>
      <c r="J120" s="154"/>
      <c r="K120" s="159" t="s">
        <v>49</v>
      </c>
      <c r="L120" s="120" t="s">
        <v>244</v>
      </c>
      <c r="M120" s="123"/>
      <c r="N120" s="158">
        <v>0</v>
      </c>
      <c r="O120" s="123"/>
    </row>
    <row r="121" spans="1:15" ht="13.5" thickBot="1" x14ac:dyDescent="0.25">
      <c r="A121" s="119" t="s">
        <v>265</v>
      </c>
      <c r="B121" s="120" t="s">
        <v>266</v>
      </c>
      <c r="C121" s="123"/>
      <c r="D121" s="121">
        <v>0</v>
      </c>
      <c r="E121" s="149"/>
      <c r="F121" s="154"/>
      <c r="G121" s="123"/>
      <c r="H121" s="123"/>
      <c r="I121" s="119" t="s">
        <v>7</v>
      </c>
      <c r="J121" s="154"/>
      <c r="K121" s="159" t="s">
        <v>49</v>
      </c>
      <c r="L121" s="120" t="s">
        <v>238</v>
      </c>
      <c r="M121" s="120" t="s">
        <v>232</v>
      </c>
      <c r="N121" s="158">
        <v>318</v>
      </c>
      <c r="O121" s="123"/>
    </row>
    <row r="122" spans="1:15" ht="13.5" thickBot="1" x14ac:dyDescent="0.25">
      <c r="A122" s="119" t="s">
        <v>265</v>
      </c>
      <c r="B122" s="120" t="s">
        <v>266</v>
      </c>
      <c r="C122" s="123"/>
      <c r="D122" s="121">
        <v>0</v>
      </c>
      <c r="E122" s="149"/>
      <c r="F122" s="154"/>
      <c r="G122" s="123"/>
      <c r="H122" s="123"/>
      <c r="I122" s="119" t="s">
        <v>7</v>
      </c>
      <c r="J122" s="154"/>
      <c r="K122" s="159" t="s">
        <v>49</v>
      </c>
      <c r="L122" s="120" t="s">
        <v>238</v>
      </c>
      <c r="M122" s="120" t="s">
        <v>239</v>
      </c>
      <c r="N122" s="158">
        <v>5.08</v>
      </c>
      <c r="O122" s="123"/>
    </row>
    <row r="123" spans="1:15" ht="13.5" thickBot="1" x14ac:dyDescent="0.25">
      <c r="A123" s="119" t="s">
        <v>265</v>
      </c>
      <c r="B123" s="120" t="s">
        <v>266</v>
      </c>
      <c r="C123" s="123"/>
      <c r="D123" s="121">
        <v>0</v>
      </c>
      <c r="E123" s="149"/>
      <c r="F123" s="154"/>
      <c r="G123" s="123"/>
      <c r="H123" s="123"/>
      <c r="I123" s="119" t="s">
        <v>7</v>
      </c>
      <c r="J123" s="154"/>
      <c r="K123" s="159" t="s">
        <v>49</v>
      </c>
      <c r="L123" s="120" t="s">
        <v>238</v>
      </c>
      <c r="M123" s="120" t="s">
        <v>242</v>
      </c>
      <c r="N123" s="158">
        <v>10.92</v>
      </c>
      <c r="O123" s="123"/>
    </row>
    <row r="124" spans="1:15" ht="13.5" thickBot="1" x14ac:dyDescent="0.25">
      <c r="A124" s="119" t="s">
        <v>265</v>
      </c>
      <c r="B124" s="120" t="s">
        <v>266</v>
      </c>
      <c r="C124" s="123"/>
      <c r="D124" s="121">
        <v>0</v>
      </c>
      <c r="E124" s="149"/>
      <c r="F124" s="154"/>
      <c r="G124" s="123"/>
      <c r="H124" s="123"/>
      <c r="I124" s="119" t="s">
        <v>7</v>
      </c>
      <c r="J124" s="154"/>
      <c r="K124" s="159" t="s">
        <v>49</v>
      </c>
      <c r="L124" s="120" t="s">
        <v>238</v>
      </c>
      <c r="M124" s="120" t="s">
        <v>245</v>
      </c>
      <c r="N124" s="158">
        <v>0</v>
      </c>
      <c r="O124" s="123"/>
    </row>
    <row r="125" spans="1:15" ht="13.5" thickBot="1" x14ac:dyDescent="0.25">
      <c r="A125" s="119" t="s">
        <v>265</v>
      </c>
      <c r="B125" s="120" t="s">
        <v>266</v>
      </c>
      <c r="C125" s="123"/>
      <c r="D125" s="121">
        <v>0</v>
      </c>
      <c r="E125" s="149"/>
      <c r="F125" s="154"/>
      <c r="G125" s="123"/>
      <c r="H125" s="123"/>
      <c r="I125" s="119" t="s">
        <v>7</v>
      </c>
      <c r="J125" s="154"/>
      <c r="K125" s="159" t="s">
        <v>49</v>
      </c>
      <c r="L125" s="120" t="s">
        <v>238</v>
      </c>
      <c r="M125" s="120" t="s">
        <v>249</v>
      </c>
      <c r="N125" s="158">
        <v>-588</v>
      </c>
      <c r="O125" s="123"/>
    </row>
    <row r="126" spans="1:15" ht="13.5" thickBot="1" x14ac:dyDescent="0.25">
      <c r="A126" s="119" t="s">
        <v>265</v>
      </c>
      <c r="B126" s="120" t="s">
        <v>266</v>
      </c>
      <c r="C126" s="123"/>
      <c r="D126" s="121">
        <v>0</v>
      </c>
      <c r="E126" s="149"/>
      <c r="F126" s="154"/>
      <c r="G126" s="123"/>
      <c r="H126" s="123"/>
      <c r="I126" s="119" t="s">
        <v>7</v>
      </c>
      <c r="J126" s="154"/>
      <c r="K126" s="159" t="s">
        <v>49</v>
      </c>
      <c r="L126" s="120" t="s">
        <v>238</v>
      </c>
      <c r="M126" s="120" t="s">
        <v>270</v>
      </c>
      <c r="N126" s="158">
        <v>4200</v>
      </c>
      <c r="O126" s="123"/>
    </row>
    <row r="127" spans="1:15" ht="13.5" thickBot="1" x14ac:dyDescent="0.25">
      <c r="A127" s="119" t="s">
        <v>265</v>
      </c>
      <c r="B127" s="120" t="s">
        <v>266</v>
      </c>
      <c r="C127" s="123"/>
      <c r="D127" s="121">
        <v>0</v>
      </c>
      <c r="E127" s="149"/>
      <c r="F127" s="154"/>
      <c r="G127" s="123"/>
      <c r="H127" s="123"/>
      <c r="I127" s="119" t="s">
        <v>7</v>
      </c>
      <c r="J127" s="154"/>
      <c r="K127" s="159" t="s">
        <v>49</v>
      </c>
      <c r="L127" s="120" t="s">
        <v>238</v>
      </c>
      <c r="M127" s="120" t="s">
        <v>267</v>
      </c>
      <c r="N127" s="158">
        <v>3354.01</v>
      </c>
      <c r="O127" s="123"/>
    </row>
    <row r="128" spans="1:15" ht="13.5" thickBot="1" x14ac:dyDescent="0.25">
      <c r="A128" s="119" t="s">
        <v>265</v>
      </c>
      <c r="B128" s="120" t="s">
        <v>266</v>
      </c>
      <c r="C128" s="123"/>
      <c r="D128" s="121">
        <v>0</v>
      </c>
      <c r="E128" s="149"/>
      <c r="F128" s="154"/>
      <c r="G128" s="123"/>
      <c r="H128" s="123"/>
      <c r="I128" s="119" t="s">
        <v>7</v>
      </c>
      <c r="J128" s="154"/>
      <c r="K128" s="159" t="s">
        <v>49</v>
      </c>
      <c r="L128" s="120" t="s">
        <v>238</v>
      </c>
      <c r="M128" s="120" t="s">
        <v>268</v>
      </c>
      <c r="N128" s="158">
        <v>1584</v>
      </c>
      <c r="O128" s="123"/>
    </row>
    <row r="129" spans="1:15" ht="13.5" thickBot="1" x14ac:dyDescent="0.25">
      <c r="A129" s="119" t="s">
        <v>265</v>
      </c>
      <c r="B129" s="120" t="s">
        <v>266</v>
      </c>
      <c r="C129" s="123"/>
      <c r="D129" s="121">
        <v>0</v>
      </c>
      <c r="E129" s="149"/>
      <c r="F129" s="154"/>
      <c r="G129" s="123"/>
      <c r="H129" s="123"/>
      <c r="I129" s="119" t="s">
        <v>7</v>
      </c>
      <c r="J129" s="154"/>
      <c r="K129" s="159" t="s">
        <v>49</v>
      </c>
      <c r="L129" s="120" t="s">
        <v>238</v>
      </c>
      <c r="M129" s="120" t="s">
        <v>273</v>
      </c>
      <c r="N129" s="158">
        <v>1080</v>
      </c>
      <c r="O129" s="123"/>
    </row>
    <row r="130" spans="1:15" ht="13.5" thickBot="1" x14ac:dyDescent="0.25">
      <c r="A130" s="119" t="s">
        <v>265</v>
      </c>
      <c r="B130" s="120" t="s">
        <v>266</v>
      </c>
      <c r="C130" s="123"/>
      <c r="D130" s="121">
        <v>0</v>
      </c>
      <c r="E130" s="149"/>
      <c r="F130" s="154"/>
      <c r="G130" s="123"/>
      <c r="H130" s="123"/>
      <c r="I130" s="119" t="s">
        <v>7</v>
      </c>
      <c r="J130" s="154"/>
      <c r="K130" s="159" t="s">
        <v>49</v>
      </c>
      <c r="L130" s="120" t="s">
        <v>246</v>
      </c>
      <c r="M130" s="120" t="s">
        <v>235</v>
      </c>
      <c r="N130" s="158">
        <v>1620</v>
      </c>
      <c r="O130" s="123"/>
    </row>
    <row r="131" spans="1:15" ht="13.5" thickBot="1" x14ac:dyDescent="0.25">
      <c r="A131" s="119" t="s">
        <v>265</v>
      </c>
      <c r="B131" s="120" t="s">
        <v>266</v>
      </c>
      <c r="C131" s="123"/>
      <c r="D131" s="121">
        <v>0</v>
      </c>
      <c r="E131" s="149"/>
      <c r="F131" s="154"/>
      <c r="G131" s="123"/>
      <c r="H131" s="123"/>
      <c r="I131" s="119" t="s">
        <v>7</v>
      </c>
      <c r="J131" s="154"/>
      <c r="K131" s="159" t="s">
        <v>49</v>
      </c>
      <c r="L131" s="120" t="s">
        <v>246</v>
      </c>
      <c r="M131" s="120" t="s">
        <v>270</v>
      </c>
      <c r="N131" s="158">
        <v>-4200</v>
      </c>
      <c r="O131" s="123"/>
    </row>
    <row r="132" spans="1:15" ht="13.5" thickBot="1" x14ac:dyDescent="0.25">
      <c r="A132" s="119" t="s">
        <v>265</v>
      </c>
      <c r="B132" s="120" t="s">
        <v>266</v>
      </c>
      <c r="C132" s="123"/>
      <c r="D132" s="121">
        <v>0</v>
      </c>
      <c r="E132" s="149"/>
      <c r="F132" s="154"/>
      <c r="G132" s="123"/>
      <c r="H132" s="123"/>
      <c r="I132" s="119" t="s">
        <v>7</v>
      </c>
      <c r="J132" s="154"/>
      <c r="K132" s="159" t="s">
        <v>49</v>
      </c>
      <c r="L132" s="120" t="s">
        <v>246</v>
      </c>
      <c r="M132" s="120" t="s">
        <v>267</v>
      </c>
      <c r="N132" s="158">
        <v>-3354.01</v>
      </c>
      <c r="O132" s="123"/>
    </row>
    <row r="133" spans="1:15" ht="13.5" thickBot="1" x14ac:dyDescent="0.25">
      <c r="A133" s="119" t="s">
        <v>265</v>
      </c>
      <c r="B133" s="120" t="s">
        <v>266</v>
      </c>
      <c r="C133" s="123"/>
      <c r="D133" s="121">
        <v>0</v>
      </c>
      <c r="E133" s="149"/>
      <c r="F133" s="154"/>
      <c r="G133" s="123"/>
      <c r="H133" s="123"/>
      <c r="I133" s="119" t="s">
        <v>7</v>
      </c>
      <c r="J133" s="154"/>
      <c r="K133" s="159" t="s">
        <v>49</v>
      </c>
      <c r="L133" s="120" t="s">
        <v>246</v>
      </c>
      <c r="M133" s="120" t="s">
        <v>268</v>
      </c>
      <c r="N133" s="158">
        <v>-1584</v>
      </c>
      <c r="O133" s="123"/>
    </row>
    <row r="134" spans="1:15" ht="13.5" thickBot="1" x14ac:dyDescent="0.25">
      <c r="A134" s="119" t="s">
        <v>265</v>
      </c>
      <c r="B134" s="120" t="s">
        <v>266</v>
      </c>
      <c r="C134" s="123"/>
      <c r="D134" s="121">
        <v>0</v>
      </c>
      <c r="E134" s="149"/>
      <c r="F134" s="154"/>
      <c r="G134" s="123"/>
      <c r="H134" s="123"/>
      <c r="I134" s="119" t="s">
        <v>7</v>
      </c>
      <c r="J134" s="154"/>
      <c r="K134" s="159" t="s">
        <v>49</v>
      </c>
      <c r="L134" s="120" t="s">
        <v>246</v>
      </c>
      <c r="M134" s="120" t="s">
        <v>273</v>
      </c>
      <c r="N134" s="158">
        <v>-1080</v>
      </c>
      <c r="O134" s="123"/>
    </row>
    <row r="135" spans="1:15" ht="13.5" thickBot="1" x14ac:dyDescent="0.25">
      <c r="A135" s="119" t="s">
        <v>265</v>
      </c>
      <c r="B135" s="120" t="s">
        <v>266</v>
      </c>
      <c r="C135" s="123"/>
      <c r="D135" s="121">
        <v>0</v>
      </c>
      <c r="E135" s="149"/>
      <c r="F135" s="154"/>
      <c r="G135" s="123"/>
      <c r="H135" s="123"/>
      <c r="I135" s="119" t="s">
        <v>7</v>
      </c>
      <c r="J135" s="154"/>
      <c r="K135" s="159" t="s">
        <v>49</v>
      </c>
      <c r="L135" s="120" t="s">
        <v>246</v>
      </c>
      <c r="M135" s="120" t="s">
        <v>263</v>
      </c>
      <c r="N135" s="158">
        <v>2640</v>
      </c>
      <c r="O135" s="123"/>
    </row>
    <row r="136" spans="1:15" ht="13.5" thickBot="1" x14ac:dyDescent="0.25">
      <c r="A136" s="119" t="s">
        <v>265</v>
      </c>
      <c r="B136" s="120" t="s">
        <v>266</v>
      </c>
      <c r="C136" s="123"/>
      <c r="D136" s="121">
        <v>0</v>
      </c>
      <c r="E136" s="149"/>
      <c r="F136" s="154"/>
      <c r="G136" s="123"/>
      <c r="H136" s="123"/>
      <c r="I136" s="119" t="s">
        <v>7</v>
      </c>
      <c r="J136" s="154"/>
      <c r="K136" s="159" t="s">
        <v>49</v>
      </c>
      <c r="L136" s="120" t="s">
        <v>246</v>
      </c>
      <c r="M136" s="120" t="s">
        <v>277</v>
      </c>
      <c r="N136" s="158">
        <v>5395.92</v>
      </c>
      <c r="O136" s="123"/>
    </row>
    <row r="137" spans="1:15" ht="13.5" thickBot="1" x14ac:dyDescent="0.25">
      <c r="A137" s="119" t="s">
        <v>265</v>
      </c>
      <c r="B137" s="120" t="s">
        <v>266</v>
      </c>
      <c r="C137" s="123"/>
      <c r="D137" s="121">
        <v>0</v>
      </c>
      <c r="E137" s="149"/>
      <c r="F137" s="154"/>
      <c r="G137" s="123"/>
      <c r="H137" s="123"/>
      <c r="I137" s="119" t="s">
        <v>7</v>
      </c>
      <c r="J137" s="154"/>
      <c r="K137" s="159" t="s">
        <v>49</v>
      </c>
      <c r="L137" s="120" t="s">
        <v>246</v>
      </c>
      <c r="M137" s="120" t="s">
        <v>253</v>
      </c>
      <c r="N137" s="158">
        <v>2304</v>
      </c>
      <c r="O137" s="123"/>
    </row>
    <row r="138" spans="1:15" ht="13.5" thickBot="1" x14ac:dyDescent="0.25">
      <c r="A138" s="119" t="s">
        <v>265</v>
      </c>
      <c r="B138" s="120" t="s">
        <v>266</v>
      </c>
      <c r="C138" s="123"/>
      <c r="D138" s="121">
        <v>0</v>
      </c>
      <c r="E138" s="149"/>
      <c r="F138" s="154"/>
      <c r="G138" s="123"/>
      <c r="H138" s="123"/>
      <c r="I138" s="119" t="s">
        <v>7</v>
      </c>
      <c r="J138" s="154"/>
      <c r="K138" s="159" t="s">
        <v>49</v>
      </c>
      <c r="L138" s="120" t="s">
        <v>246</v>
      </c>
      <c r="M138" s="120" t="s">
        <v>269</v>
      </c>
      <c r="N138" s="158">
        <v>1092</v>
      </c>
      <c r="O138" s="123"/>
    </row>
    <row r="139" spans="1:15" ht="13.5" thickBot="1" x14ac:dyDescent="0.25">
      <c r="A139" s="119" t="s">
        <v>265</v>
      </c>
      <c r="B139" s="120" t="s">
        <v>266</v>
      </c>
      <c r="C139" s="123"/>
      <c r="D139" s="121">
        <v>0</v>
      </c>
      <c r="E139" s="149"/>
      <c r="F139" s="154"/>
      <c r="G139" s="123"/>
      <c r="H139" s="123"/>
      <c r="I139" s="119" t="s">
        <v>7</v>
      </c>
      <c r="J139" s="154"/>
      <c r="K139" s="159" t="s">
        <v>49</v>
      </c>
      <c r="L139" s="120" t="s">
        <v>251</v>
      </c>
      <c r="M139" s="120" t="s">
        <v>263</v>
      </c>
      <c r="N139" s="158">
        <v>-2640</v>
      </c>
      <c r="O139" s="123"/>
    </row>
    <row r="140" spans="1:15" ht="13.5" thickBot="1" x14ac:dyDescent="0.25">
      <c r="A140" s="119" t="s">
        <v>265</v>
      </c>
      <c r="B140" s="120" t="s">
        <v>266</v>
      </c>
      <c r="C140" s="123"/>
      <c r="D140" s="121">
        <v>0</v>
      </c>
      <c r="E140" s="149"/>
      <c r="F140" s="154"/>
      <c r="G140" s="123"/>
      <c r="H140" s="123"/>
      <c r="I140" s="119" t="s">
        <v>7</v>
      </c>
      <c r="J140" s="154"/>
      <c r="K140" s="159" t="s">
        <v>49</v>
      </c>
      <c r="L140" s="120" t="s">
        <v>251</v>
      </c>
      <c r="M140" s="120" t="s">
        <v>277</v>
      </c>
      <c r="N140" s="158">
        <v>-5395.92</v>
      </c>
      <c r="O140" s="123"/>
    </row>
    <row r="141" spans="1:15" ht="13.5" thickBot="1" x14ac:dyDescent="0.25">
      <c r="A141" s="119" t="s">
        <v>265</v>
      </c>
      <c r="B141" s="120" t="s">
        <v>266</v>
      </c>
      <c r="C141" s="123"/>
      <c r="D141" s="121">
        <v>0</v>
      </c>
      <c r="E141" s="149"/>
      <c r="F141" s="154"/>
      <c r="G141" s="123"/>
      <c r="H141" s="123"/>
      <c r="I141" s="119" t="s">
        <v>7</v>
      </c>
      <c r="J141" s="154"/>
      <c r="K141" s="159" t="s">
        <v>49</v>
      </c>
      <c r="L141" s="120" t="s">
        <v>251</v>
      </c>
      <c r="M141" s="120" t="s">
        <v>279</v>
      </c>
      <c r="N141" s="158">
        <v>3500</v>
      </c>
      <c r="O141" s="123"/>
    </row>
    <row r="142" spans="1:15" ht="13.5" thickBot="1" x14ac:dyDescent="0.25">
      <c r="A142" s="119" t="s">
        <v>265</v>
      </c>
      <c r="B142" s="120" t="s">
        <v>266</v>
      </c>
      <c r="C142" s="123"/>
      <c r="D142" s="121">
        <v>0</v>
      </c>
      <c r="E142" s="149"/>
      <c r="F142" s="154"/>
      <c r="G142" s="123"/>
      <c r="H142" s="123"/>
      <c r="I142" s="119" t="s">
        <v>7</v>
      </c>
      <c r="J142" s="154"/>
      <c r="K142" s="159" t="s">
        <v>49</v>
      </c>
      <c r="L142" s="120" t="s">
        <v>251</v>
      </c>
      <c r="M142" s="120" t="s">
        <v>253</v>
      </c>
      <c r="N142" s="158">
        <v>-2304</v>
      </c>
      <c r="O142" s="123"/>
    </row>
    <row r="143" spans="1:15" ht="13.5" thickBot="1" x14ac:dyDescent="0.25">
      <c r="A143" s="119" t="s">
        <v>265</v>
      </c>
      <c r="B143" s="120" t="s">
        <v>266</v>
      </c>
      <c r="C143" s="123"/>
      <c r="D143" s="121">
        <v>0</v>
      </c>
      <c r="E143" s="149"/>
      <c r="F143" s="154"/>
      <c r="G143" s="123"/>
      <c r="H143" s="123"/>
      <c r="I143" s="119" t="s">
        <v>7</v>
      </c>
      <c r="J143" s="154"/>
      <c r="K143" s="159" t="s">
        <v>49</v>
      </c>
      <c r="L143" s="120" t="s">
        <v>251</v>
      </c>
      <c r="M143" s="120" t="s">
        <v>269</v>
      </c>
      <c r="N143" s="158">
        <v>1872.02</v>
      </c>
      <c r="O143" s="123"/>
    </row>
    <row r="144" spans="1:15" ht="13.5" thickBot="1" x14ac:dyDescent="0.25">
      <c r="A144" s="119" t="s">
        <v>265</v>
      </c>
      <c r="B144" s="120" t="s">
        <v>266</v>
      </c>
      <c r="C144" s="123"/>
      <c r="D144" s="121">
        <v>0</v>
      </c>
      <c r="E144" s="149"/>
      <c r="F144" s="154"/>
      <c r="G144" s="123"/>
      <c r="H144" s="123"/>
      <c r="I144" s="119" t="s">
        <v>7</v>
      </c>
      <c r="J144" s="154"/>
      <c r="K144" s="159" t="s">
        <v>49</v>
      </c>
      <c r="L144" s="120" t="s">
        <v>251</v>
      </c>
      <c r="M144" s="120" t="s">
        <v>257</v>
      </c>
      <c r="N144" s="158">
        <v>4812.76</v>
      </c>
      <c r="O144" s="123"/>
    </row>
    <row r="145" spans="1:15" ht="13.5" thickBot="1" x14ac:dyDescent="0.25">
      <c r="A145" s="119" t="s">
        <v>265</v>
      </c>
      <c r="B145" s="120" t="s">
        <v>266</v>
      </c>
      <c r="C145" s="123"/>
      <c r="D145" s="121">
        <v>0</v>
      </c>
      <c r="E145" s="149"/>
      <c r="F145" s="154"/>
      <c r="G145" s="123"/>
      <c r="H145" s="123"/>
      <c r="I145" s="119" t="s">
        <v>7</v>
      </c>
      <c r="J145" s="154"/>
      <c r="K145" s="159" t="s">
        <v>49</v>
      </c>
      <c r="L145" s="120" t="s">
        <v>40</v>
      </c>
      <c r="M145" s="120" t="s">
        <v>276</v>
      </c>
      <c r="N145" s="158">
        <v>1080</v>
      </c>
      <c r="O145" s="123"/>
    </row>
    <row r="146" spans="1:15" ht="13.5" thickBot="1" x14ac:dyDescent="0.25">
      <c r="A146" s="119" t="s">
        <v>265</v>
      </c>
      <c r="B146" s="120" t="s">
        <v>266</v>
      </c>
      <c r="C146" s="123"/>
      <c r="D146" s="121">
        <v>0</v>
      </c>
      <c r="E146" s="149"/>
      <c r="F146" s="154"/>
      <c r="G146" s="123"/>
      <c r="H146" s="123"/>
      <c r="I146" s="119" t="s">
        <v>7</v>
      </c>
      <c r="J146" s="154"/>
      <c r="K146" s="159" t="s">
        <v>49</v>
      </c>
      <c r="L146" s="120" t="s">
        <v>40</v>
      </c>
      <c r="M146" s="120" t="s">
        <v>279</v>
      </c>
      <c r="N146" s="158">
        <v>-3500</v>
      </c>
      <c r="O146" s="123"/>
    </row>
    <row r="147" spans="1:15" ht="13.5" thickBot="1" x14ac:dyDescent="0.25">
      <c r="A147" s="119" t="s">
        <v>265</v>
      </c>
      <c r="B147" s="120" t="s">
        <v>266</v>
      </c>
      <c r="C147" s="123"/>
      <c r="D147" s="121">
        <v>0</v>
      </c>
      <c r="E147" s="149"/>
      <c r="F147" s="154"/>
      <c r="G147" s="123"/>
      <c r="H147" s="123"/>
      <c r="I147" s="119" t="s">
        <v>7</v>
      </c>
      <c r="J147" s="154"/>
      <c r="K147" s="159" t="s">
        <v>49</v>
      </c>
      <c r="L147" s="120" t="s">
        <v>40</v>
      </c>
      <c r="M147" s="120" t="s">
        <v>269</v>
      </c>
      <c r="N147" s="158">
        <v>-2964.02</v>
      </c>
      <c r="O147" s="123"/>
    </row>
    <row r="148" spans="1:15" ht="13.5" thickBot="1" x14ac:dyDescent="0.25">
      <c r="A148" s="119" t="s">
        <v>265</v>
      </c>
      <c r="B148" s="120" t="s">
        <v>266</v>
      </c>
      <c r="C148" s="123"/>
      <c r="D148" s="121">
        <v>0</v>
      </c>
      <c r="E148" s="149"/>
      <c r="F148" s="154"/>
      <c r="G148" s="123"/>
      <c r="H148" s="123"/>
      <c r="I148" s="119" t="s">
        <v>7</v>
      </c>
      <c r="J148" s="154"/>
      <c r="K148" s="159" t="s">
        <v>49</v>
      </c>
      <c r="L148" s="120" t="s">
        <v>40</v>
      </c>
      <c r="M148" s="120" t="s">
        <v>257</v>
      </c>
      <c r="N148" s="158">
        <v>4596.25</v>
      </c>
      <c r="O148" s="123"/>
    </row>
    <row r="149" spans="1:15" ht="13.5" thickBot="1" x14ac:dyDescent="0.25">
      <c r="A149" s="119" t="s">
        <v>265</v>
      </c>
      <c r="B149" s="120" t="s">
        <v>266</v>
      </c>
      <c r="C149" s="123"/>
      <c r="D149" s="121">
        <v>0</v>
      </c>
      <c r="E149" s="149"/>
      <c r="F149" s="154"/>
      <c r="G149" s="123"/>
      <c r="H149" s="123"/>
      <c r="I149" s="119" t="s">
        <v>7</v>
      </c>
      <c r="J149" s="154"/>
      <c r="K149" s="159" t="s">
        <v>49</v>
      </c>
      <c r="L149" s="120" t="s">
        <v>40</v>
      </c>
      <c r="M149" s="120" t="s">
        <v>291</v>
      </c>
      <c r="N149" s="158">
        <v>0</v>
      </c>
      <c r="O149" s="123"/>
    </row>
    <row r="150" spans="1:15" ht="13.5" thickBot="1" x14ac:dyDescent="0.25">
      <c r="A150" s="119" t="s">
        <v>265</v>
      </c>
      <c r="B150" s="120" t="s">
        <v>266</v>
      </c>
      <c r="C150" s="123"/>
      <c r="D150" s="121">
        <v>0</v>
      </c>
      <c r="E150" s="149"/>
      <c r="F150" s="154"/>
      <c r="G150" s="123"/>
      <c r="H150" s="123"/>
      <c r="I150" s="119" t="s">
        <v>7</v>
      </c>
      <c r="J150" s="154"/>
      <c r="K150" s="159" t="s">
        <v>49</v>
      </c>
      <c r="L150" s="120" t="s">
        <v>41</v>
      </c>
      <c r="M150" s="120" t="s">
        <v>276</v>
      </c>
      <c r="N150" s="158">
        <v>-792</v>
      </c>
      <c r="O150" s="123"/>
    </row>
    <row r="151" spans="1:15" ht="13.5" thickBot="1" x14ac:dyDescent="0.25">
      <c r="A151" s="119" t="s">
        <v>265</v>
      </c>
      <c r="B151" s="120" t="s">
        <v>266</v>
      </c>
      <c r="C151" s="123"/>
      <c r="D151" s="121">
        <v>0</v>
      </c>
      <c r="E151" s="149"/>
      <c r="F151" s="154"/>
      <c r="G151" s="123"/>
      <c r="H151" s="123"/>
      <c r="I151" s="119" t="s">
        <v>7</v>
      </c>
      <c r="J151" s="154"/>
      <c r="K151" s="159" t="s">
        <v>49</v>
      </c>
      <c r="L151" s="120" t="s">
        <v>41</v>
      </c>
      <c r="M151" s="120" t="s">
        <v>257</v>
      </c>
      <c r="N151" s="158">
        <v>5488.01</v>
      </c>
      <c r="O151" s="123"/>
    </row>
    <row r="152" spans="1:15" ht="13.5" thickBot="1" x14ac:dyDescent="0.25">
      <c r="A152" s="119" t="s">
        <v>265</v>
      </c>
      <c r="B152" s="120" t="s">
        <v>266</v>
      </c>
      <c r="C152" s="123"/>
      <c r="D152" s="121">
        <v>0</v>
      </c>
      <c r="E152" s="149"/>
      <c r="F152" s="154"/>
      <c r="G152" s="123"/>
      <c r="H152" s="123"/>
      <c r="I152" s="119" t="s">
        <v>7</v>
      </c>
      <c r="J152" s="154"/>
      <c r="K152" s="159" t="s">
        <v>49</v>
      </c>
      <c r="L152" s="120" t="s">
        <v>42</v>
      </c>
      <c r="M152" s="120" t="s">
        <v>257</v>
      </c>
      <c r="N152" s="158">
        <v>5683.04</v>
      </c>
      <c r="O152" s="123"/>
    </row>
    <row r="153" spans="1:15" ht="13.5" thickBot="1" x14ac:dyDescent="0.25">
      <c r="A153" s="119" t="s">
        <v>332</v>
      </c>
      <c r="B153" s="120" t="s">
        <v>333</v>
      </c>
      <c r="C153" s="123"/>
      <c r="D153" s="121">
        <v>0</v>
      </c>
      <c r="E153" s="149"/>
      <c r="F153" s="154"/>
      <c r="G153" s="123"/>
      <c r="H153" s="123"/>
      <c r="I153" s="119" t="s">
        <v>7</v>
      </c>
      <c r="J153" s="154"/>
      <c r="K153" s="159" t="s">
        <v>49</v>
      </c>
      <c r="L153" s="120" t="s">
        <v>234</v>
      </c>
      <c r="M153" s="123"/>
      <c r="N153" s="158">
        <v>2888.34</v>
      </c>
      <c r="O153" s="123"/>
    </row>
    <row r="154" spans="1:15" ht="13.5" thickBot="1" x14ac:dyDescent="0.25">
      <c r="A154" s="119" t="s">
        <v>334</v>
      </c>
      <c r="B154" s="120" t="s">
        <v>333</v>
      </c>
      <c r="C154" s="123"/>
      <c r="D154" s="121">
        <v>0</v>
      </c>
      <c r="E154" s="149"/>
      <c r="F154" s="154"/>
      <c r="G154" s="123"/>
      <c r="H154" s="123"/>
      <c r="I154" s="119" t="s">
        <v>7</v>
      </c>
      <c r="J154" s="154"/>
      <c r="K154" s="159" t="s">
        <v>49</v>
      </c>
      <c r="L154" s="120" t="s">
        <v>246</v>
      </c>
      <c r="M154" s="120" t="s">
        <v>277</v>
      </c>
      <c r="N154" s="158">
        <v>393.07</v>
      </c>
      <c r="O154" s="123"/>
    </row>
    <row r="155" spans="1:15" ht="13.5" thickBot="1" x14ac:dyDescent="0.25">
      <c r="A155" s="119" t="s">
        <v>334</v>
      </c>
      <c r="B155" s="120" t="s">
        <v>333</v>
      </c>
      <c r="C155" s="123"/>
      <c r="D155" s="121">
        <v>0</v>
      </c>
      <c r="E155" s="149"/>
      <c r="F155" s="154"/>
      <c r="G155" s="123"/>
      <c r="H155" s="123"/>
      <c r="I155" s="119" t="s">
        <v>7</v>
      </c>
      <c r="J155" s="154"/>
      <c r="K155" s="159" t="s">
        <v>49</v>
      </c>
      <c r="L155" s="120" t="s">
        <v>251</v>
      </c>
      <c r="M155" s="120" t="s">
        <v>277</v>
      </c>
      <c r="N155" s="158">
        <v>-393.07</v>
      </c>
      <c r="O155" s="123"/>
    </row>
    <row r="156" spans="1:15" ht="13.5" thickBot="1" x14ac:dyDescent="0.25">
      <c r="A156" s="119" t="s">
        <v>219</v>
      </c>
      <c r="B156" s="120" t="s">
        <v>259</v>
      </c>
      <c r="C156" s="123"/>
      <c r="D156" s="121">
        <v>0</v>
      </c>
      <c r="E156" s="149"/>
      <c r="F156" s="154"/>
      <c r="G156" s="123"/>
      <c r="H156" s="123"/>
      <c r="I156" s="119" t="s">
        <v>7</v>
      </c>
      <c r="J156" s="154"/>
      <c r="K156" s="159" t="s">
        <v>50</v>
      </c>
      <c r="L156" s="120" t="s">
        <v>234</v>
      </c>
      <c r="M156" s="120" t="s">
        <v>236</v>
      </c>
      <c r="N156" s="158">
        <v>0</v>
      </c>
      <c r="O156" s="123"/>
    </row>
    <row r="157" spans="1:15" ht="13.5" thickBot="1" x14ac:dyDescent="0.25">
      <c r="A157" s="119" t="s">
        <v>265</v>
      </c>
      <c r="B157" s="120" t="s">
        <v>266</v>
      </c>
      <c r="C157" s="123"/>
      <c r="D157" s="121">
        <v>0</v>
      </c>
      <c r="E157" s="149"/>
      <c r="F157" s="154"/>
      <c r="G157" s="123"/>
      <c r="H157" s="123"/>
      <c r="I157" s="119" t="s">
        <v>7</v>
      </c>
      <c r="J157" s="154"/>
      <c r="K157" s="159" t="s">
        <v>50</v>
      </c>
      <c r="L157" s="120" t="s">
        <v>234</v>
      </c>
      <c r="M157" s="120" t="s">
        <v>236</v>
      </c>
      <c r="N157" s="158">
        <v>837.2</v>
      </c>
      <c r="O157" s="123"/>
    </row>
    <row r="158" spans="1:15" ht="13.5" thickBot="1" x14ac:dyDescent="0.25">
      <c r="A158" s="119" t="s">
        <v>265</v>
      </c>
      <c r="B158" s="120" t="s">
        <v>266</v>
      </c>
      <c r="C158" s="123"/>
      <c r="D158" s="121">
        <v>0</v>
      </c>
      <c r="E158" s="149"/>
      <c r="F158" s="154"/>
      <c r="G158" s="123"/>
      <c r="H158" s="123"/>
      <c r="I158" s="119" t="s">
        <v>7</v>
      </c>
      <c r="J158" s="154"/>
      <c r="K158" s="159" t="s">
        <v>50</v>
      </c>
      <c r="L158" s="120" t="s">
        <v>234</v>
      </c>
      <c r="M158" s="120" t="s">
        <v>240</v>
      </c>
      <c r="N158" s="158">
        <v>1004.64</v>
      </c>
      <c r="O158" s="123"/>
    </row>
    <row r="159" spans="1:15" ht="13.5" thickBot="1" x14ac:dyDescent="0.25">
      <c r="A159" s="119" t="s">
        <v>265</v>
      </c>
      <c r="B159" s="120" t="s">
        <v>266</v>
      </c>
      <c r="C159" s="123"/>
      <c r="D159" s="121">
        <v>0</v>
      </c>
      <c r="E159" s="149"/>
      <c r="F159" s="154"/>
      <c r="G159" s="123"/>
      <c r="H159" s="123"/>
      <c r="I159" s="119" t="s">
        <v>7</v>
      </c>
      <c r="J159" s="154"/>
      <c r="K159" s="159" t="s">
        <v>50</v>
      </c>
      <c r="L159" s="120" t="s">
        <v>234</v>
      </c>
      <c r="M159" s="123"/>
      <c r="N159" s="158">
        <v>0</v>
      </c>
      <c r="O159" s="123"/>
    </row>
    <row r="160" spans="1:15" ht="13.5" thickBot="1" x14ac:dyDescent="0.25">
      <c r="A160" s="119" t="s">
        <v>265</v>
      </c>
      <c r="B160" s="120" t="s">
        <v>266</v>
      </c>
      <c r="C160" s="123"/>
      <c r="D160" s="121">
        <v>0</v>
      </c>
      <c r="E160" s="149"/>
      <c r="F160" s="154"/>
      <c r="G160" s="123"/>
      <c r="H160" s="123"/>
      <c r="I160" s="119" t="s">
        <v>7</v>
      </c>
      <c r="J160" s="154"/>
      <c r="K160" s="159" t="s">
        <v>50</v>
      </c>
      <c r="L160" s="120" t="s">
        <v>244</v>
      </c>
      <c r="M160" s="120" t="s">
        <v>248</v>
      </c>
      <c r="N160" s="158">
        <v>2472</v>
      </c>
      <c r="O160" s="123"/>
    </row>
    <row r="161" spans="1:15" ht="13.5" thickBot="1" x14ac:dyDescent="0.25">
      <c r="A161" s="119" t="s">
        <v>265</v>
      </c>
      <c r="B161" s="120" t="s">
        <v>266</v>
      </c>
      <c r="C161" s="123"/>
      <c r="D161" s="121">
        <v>0</v>
      </c>
      <c r="E161" s="149"/>
      <c r="F161" s="154"/>
      <c r="G161" s="123"/>
      <c r="H161" s="123"/>
      <c r="I161" s="119" t="s">
        <v>7</v>
      </c>
      <c r="J161" s="154"/>
      <c r="K161" s="159" t="s">
        <v>50</v>
      </c>
      <c r="L161" s="120" t="s">
        <v>238</v>
      </c>
      <c r="M161" s="120" t="s">
        <v>235</v>
      </c>
      <c r="N161" s="158">
        <v>0</v>
      </c>
      <c r="O161" s="123"/>
    </row>
    <row r="162" spans="1:15" ht="13.5" thickBot="1" x14ac:dyDescent="0.25">
      <c r="A162" s="119" t="s">
        <v>265</v>
      </c>
      <c r="B162" s="120" t="s">
        <v>266</v>
      </c>
      <c r="C162" s="123"/>
      <c r="D162" s="121">
        <v>0</v>
      </c>
      <c r="E162" s="149"/>
      <c r="F162" s="154"/>
      <c r="G162" s="123"/>
      <c r="H162" s="123"/>
      <c r="I162" s="119" t="s">
        <v>7</v>
      </c>
      <c r="J162" s="154"/>
      <c r="K162" s="159" t="s">
        <v>50</v>
      </c>
      <c r="L162" s="120" t="s">
        <v>238</v>
      </c>
      <c r="M162" s="120" t="s">
        <v>248</v>
      </c>
      <c r="N162" s="158">
        <v>-2472</v>
      </c>
      <c r="O162" s="123"/>
    </row>
    <row r="163" spans="1:15" ht="13.5" thickBot="1" x14ac:dyDescent="0.25">
      <c r="A163" s="119" t="s">
        <v>265</v>
      </c>
      <c r="B163" s="120" t="s">
        <v>266</v>
      </c>
      <c r="C163" s="123"/>
      <c r="D163" s="121">
        <v>0</v>
      </c>
      <c r="E163" s="149"/>
      <c r="F163" s="154"/>
      <c r="G163" s="123"/>
      <c r="H163" s="123"/>
      <c r="I163" s="119" t="s">
        <v>7</v>
      </c>
      <c r="J163" s="154"/>
      <c r="K163" s="159" t="s">
        <v>50</v>
      </c>
      <c r="L163" s="120" t="s">
        <v>40</v>
      </c>
      <c r="M163" s="120" t="s">
        <v>257</v>
      </c>
      <c r="N163" s="158">
        <v>2106</v>
      </c>
      <c r="O163" s="123"/>
    </row>
    <row r="164" spans="1:15" ht="13.5" thickBot="1" x14ac:dyDescent="0.25">
      <c r="A164" s="119" t="s">
        <v>265</v>
      </c>
      <c r="B164" s="120" t="s">
        <v>266</v>
      </c>
      <c r="C164" s="123"/>
      <c r="D164" s="121">
        <v>0</v>
      </c>
      <c r="E164" s="149"/>
      <c r="F164" s="154"/>
      <c r="G164" s="123"/>
      <c r="H164" s="123"/>
      <c r="I164" s="119" t="s">
        <v>7</v>
      </c>
      <c r="J164" s="154"/>
      <c r="K164" s="159" t="s">
        <v>50</v>
      </c>
      <c r="L164" s="120" t="s">
        <v>40</v>
      </c>
      <c r="M164" s="120" t="s">
        <v>281</v>
      </c>
      <c r="N164" s="158">
        <v>3108</v>
      </c>
      <c r="O164" s="123"/>
    </row>
    <row r="165" spans="1:15" ht="13.5" thickBot="1" x14ac:dyDescent="0.25">
      <c r="A165" s="119" t="s">
        <v>265</v>
      </c>
      <c r="B165" s="120" t="s">
        <v>266</v>
      </c>
      <c r="C165" s="123"/>
      <c r="D165" s="121">
        <v>0</v>
      </c>
      <c r="E165" s="149"/>
      <c r="F165" s="154"/>
      <c r="G165" s="123"/>
      <c r="H165" s="123"/>
      <c r="I165" s="119" t="s">
        <v>7</v>
      </c>
      <c r="J165" s="154"/>
      <c r="K165" s="159" t="s">
        <v>50</v>
      </c>
      <c r="L165" s="120" t="s">
        <v>41</v>
      </c>
      <c r="M165" s="120" t="s">
        <v>257</v>
      </c>
      <c r="N165" s="158">
        <v>0</v>
      </c>
      <c r="O165" s="123"/>
    </row>
    <row r="166" spans="1:15" ht="13.5" thickBot="1" x14ac:dyDescent="0.25">
      <c r="A166" s="119" t="s">
        <v>265</v>
      </c>
      <c r="B166" s="120" t="s">
        <v>266</v>
      </c>
      <c r="C166" s="123"/>
      <c r="D166" s="121">
        <v>0</v>
      </c>
      <c r="E166" s="149"/>
      <c r="F166" s="154"/>
      <c r="G166" s="123"/>
      <c r="H166" s="123"/>
      <c r="I166" s="119" t="s">
        <v>7</v>
      </c>
      <c r="J166" s="154"/>
      <c r="K166" s="159" t="s">
        <v>50</v>
      </c>
      <c r="L166" s="120" t="s">
        <v>41</v>
      </c>
      <c r="M166" s="120" t="s">
        <v>301</v>
      </c>
      <c r="N166" s="158">
        <v>1438.8</v>
      </c>
      <c r="O166" s="123"/>
    </row>
    <row r="167" spans="1:15" ht="13.5" thickBot="1" x14ac:dyDescent="0.25">
      <c r="A167" s="119" t="s">
        <v>265</v>
      </c>
      <c r="B167" s="120" t="s">
        <v>266</v>
      </c>
      <c r="C167" s="123"/>
      <c r="D167" s="121">
        <v>0</v>
      </c>
      <c r="E167" s="149"/>
      <c r="F167" s="154"/>
      <c r="G167" s="123"/>
      <c r="H167" s="123"/>
      <c r="I167" s="119" t="s">
        <v>7</v>
      </c>
      <c r="J167" s="154"/>
      <c r="K167" s="159" t="s">
        <v>50</v>
      </c>
      <c r="L167" s="120" t="s">
        <v>41</v>
      </c>
      <c r="M167" s="120" t="s">
        <v>281</v>
      </c>
      <c r="N167" s="158">
        <v>-3108</v>
      </c>
      <c r="O167" s="123"/>
    </row>
    <row r="168" spans="1:15" ht="13.5" thickBot="1" x14ac:dyDescent="0.25">
      <c r="A168" s="119" t="s">
        <v>265</v>
      </c>
      <c r="B168" s="120" t="s">
        <v>266</v>
      </c>
      <c r="C168" s="123"/>
      <c r="D168" s="121">
        <v>0</v>
      </c>
      <c r="E168" s="149"/>
      <c r="F168" s="154"/>
      <c r="G168" s="123"/>
      <c r="H168" s="123"/>
      <c r="I168" s="119" t="s">
        <v>7</v>
      </c>
      <c r="J168" s="154"/>
      <c r="K168" s="159" t="s">
        <v>50</v>
      </c>
      <c r="L168" s="120" t="s">
        <v>42</v>
      </c>
      <c r="M168" s="120" t="s">
        <v>257</v>
      </c>
      <c r="N168" s="158">
        <v>-2106</v>
      </c>
      <c r="O168" s="123"/>
    </row>
    <row r="169" spans="1:15" ht="13.5" thickBot="1" x14ac:dyDescent="0.25">
      <c r="A169" s="119" t="s">
        <v>265</v>
      </c>
      <c r="B169" s="120" t="s">
        <v>266</v>
      </c>
      <c r="C169" s="123"/>
      <c r="D169" s="121">
        <v>0</v>
      </c>
      <c r="E169" s="149"/>
      <c r="F169" s="154"/>
      <c r="G169" s="123"/>
      <c r="H169" s="123"/>
      <c r="I169" s="119" t="s">
        <v>7</v>
      </c>
      <c r="J169" s="154"/>
      <c r="K169" s="159" t="s">
        <v>50</v>
      </c>
      <c r="L169" s="120" t="s">
        <v>42</v>
      </c>
      <c r="M169" s="120" t="s">
        <v>301</v>
      </c>
      <c r="N169" s="158">
        <v>-1438.8</v>
      </c>
      <c r="O169" s="123"/>
    </row>
    <row r="170" spans="1:15" ht="13.5" thickBot="1" x14ac:dyDescent="0.25">
      <c r="A170" s="119" t="s">
        <v>219</v>
      </c>
      <c r="B170" s="120" t="s">
        <v>259</v>
      </c>
      <c r="C170" s="123"/>
      <c r="D170" s="121">
        <v>0</v>
      </c>
      <c r="E170" s="149"/>
      <c r="F170" s="154"/>
      <c r="G170" s="123"/>
      <c r="H170" s="123"/>
      <c r="I170" s="119" t="s">
        <v>7</v>
      </c>
      <c r="J170" s="154"/>
      <c r="K170" s="159" t="s">
        <v>228</v>
      </c>
      <c r="L170" s="120" t="s">
        <v>221</v>
      </c>
      <c r="M170" s="120" t="s">
        <v>222</v>
      </c>
      <c r="N170" s="158">
        <v>380.96</v>
      </c>
      <c r="O170" s="123"/>
    </row>
    <row r="171" spans="1:15" ht="13.5" thickBot="1" x14ac:dyDescent="0.25">
      <c r="A171" s="119" t="s">
        <v>219</v>
      </c>
      <c r="B171" s="120" t="s">
        <v>259</v>
      </c>
      <c r="C171" s="123"/>
      <c r="D171" s="121">
        <v>0</v>
      </c>
      <c r="E171" s="149"/>
      <c r="F171" s="154"/>
      <c r="G171" s="123"/>
      <c r="H171" s="123"/>
      <c r="I171" s="119" t="s">
        <v>7</v>
      </c>
      <c r="J171" s="154"/>
      <c r="K171" s="159" t="s">
        <v>228</v>
      </c>
      <c r="L171" s="120" t="s">
        <v>221</v>
      </c>
      <c r="M171" s="120" t="s">
        <v>226</v>
      </c>
      <c r="N171" s="158">
        <v>717.6</v>
      </c>
      <c r="O171" s="123"/>
    </row>
    <row r="172" spans="1:15" ht="13.5" thickBot="1" x14ac:dyDescent="0.25">
      <c r="A172" s="119" t="s">
        <v>219</v>
      </c>
      <c r="B172" s="120" t="s">
        <v>259</v>
      </c>
      <c r="C172" s="123"/>
      <c r="D172" s="121">
        <v>0</v>
      </c>
      <c r="E172" s="149"/>
      <c r="F172" s="154"/>
      <c r="G172" s="123"/>
      <c r="H172" s="123"/>
      <c r="I172" s="119" t="s">
        <v>7</v>
      </c>
      <c r="J172" s="154"/>
      <c r="K172" s="159" t="s">
        <v>228</v>
      </c>
      <c r="L172" s="120" t="s">
        <v>229</v>
      </c>
      <c r="M172" s="120" t="s">
        <v>224</v>
      </c>
      <c r="N172" s="158">
        <v>424.03</v>
      </c>
      <c r="O172" s="123"/>
    </row>
    <row r="173" spans="1:15" ht="13.5" thickBot="1" x14ac:dyDescent="0.25">
      <c r="A173" s="119" t="s">
        <v>219</v>
      </c>
      <c r="B173" s="120" t="s">
        <v>259</v>
      </c>
      <c r="C173" s="123"/>
      <c r="D173" s="121">
        <v>0</v>
      </c>
      <c r="E173" s="149"/>
      <c r="F173" s="154"/>
      <c r="G173" s="123"/>
      <c r="H173" s="123"/>
      <c r="I173" s="119" t="s">
        <v>7</v>
      </c>
      <c r="J173" s="154"/>
      <c r="K173" s="159" t="s">
        <v>228</v>
      </c>
      <c r="L173" s="120" t="s">
        <v>229</v>
      </c>
      <c r="M173" s="120" t="s">
        <v>226</v>
      </c>
      <c r="N173" s="158">
        <v>83.85</v>
      </c>
      <c r="O173" s="123"/>
    </row>
    <row r="174" spans="1:15" ht="13.5" thickBot="1" x14ac:dyDescent="0.25">
      <c r="A174" s="119" t="s">
        <v>219</v>
      </c>
      <c r="B174" s="120" t="s">
        <v>259</v>
      </c>
      <c r="C174" s="123"/>
      <c r="D174" s="121">
        <v>0</v>
      </c>
      <c r="E174" s="149"/>
      <c r="F174" s="154"/>
      <c r="G174" s="123"/>
      <c r="H174" s="123"/>
      <c r="I174" s="119" t="s">
        <v>7</v>
      </c>
      <c r="J174" s="154"/>
      <c r="K174" s="159" t="s">
        <v>228</v>
      </c>
      <c r="L174" s="120" t="s">
        <v>229</v>
      </c>
      <c r="M174" s="120" t="s">
        <v>227</v>
      </c>
      <c r="N174" s="158">
        <v>2840.5</v>
      </c>
      <c r="O174" s="123"/>
    </row>
    <row r="175" spans="1:15" ht="13.5" thickBot="1" x14ac:dyDescent="0.25">
      <c r="A175" s="119" t="s">
        <v>219</v>
      </c>
      <c r="B175" s="120" t="s">
        <v>259</v>
      </c>
      <c r="C175" s="123"/>
      <c r="D175" s="121">
        <v>0</v>
      </c>
      <c r="E175" s="149"/>
      <c r="F175" s="154"/>
      <c r="G175" s="123"/>
      <c r="H175" s="123"/>
      <c r="I175" s="119" t="s">
        <v>7</v>
      </c>
      <c r="J175" s="154"/>
      <c r="K175" s="159" t="s">
        <v>228</v>
      </c>
      <c r="L175" s="120" t="s">
        <v>234</v>
      </c>
      <c r="M175" s="120" t="s">
        <v>237</v>
      </c>
      <c r="N175" s="158">
        <v>0</v>
      </c>
      <c r="O175" s="123"/>
    </row>
    <row r="176" spans="1:15" ht="13.5" thickBot="1" x14ac:dyDescent="0.25">
      <c r="A176" s="119" t="s">
        <v>219</v>
      </c>
      <c r="B176" s="120" t="s">
        <v>259</v>
      </c>
      <c r="C176" s="123"/>
      <c r="D176" s="121">
        <v>0</v>
      </c>
      <c r="E176" s="149"/>
      <c r="F176" s="154"/>
      <c r="G176" s="123"/>
      <c r="H176" s="123"/>
      <c r="I176" s="119" t="s">
        <v>7</v>
      </c>
      <c r="J176" s="154"/>
      <c r="K176" s="159" t="s">
        <v>228</v>
      </c>
      <c r="L176" s="120" t="s">
        <v>244</v>
      </c>
      <c r="M176" s="120" t="s">
        <v>235</v>
      </c>
      <c r="N176" s="158">
        <v>840</v>
      </c>
      <c r="O176" s="123"/>
    </row>
    <row r="177" spans="1:15" ht="13.5" thickBot="1" x14ac:dyDescent="0.25">
      <c r="A177" s="119" t="s">
        <v>219</v>
      </c>
      <c r="B177" s="120" t="s">
        <v>259</v>
      </c>
      <c r="C177" s="123"/>
      <c r="D177" s="121">
        <v>0</v>
      </c>
      <c r="E177" s="149"/>
      <c r="F177" s="154"/>
      <c r="G177" s="123"/>
      <c r="H177" s="123"/>
      <c r="I177" s="119" t="s">
        <v>7</v>
      </c>
      <c r="J177" s="154"/>
      <c r="K177" s="159" t="s">
        <v>228</v>
      </c>
      <c r="L177" s="120" t="s">
        <v>244</v>
      </c>
      <c r="M177" s="120" t="s">
        <v>242</v>
      </c>
      <c r="N177" s="158">
        <v>864</v>
      </c>
      <c r="O177" s="123"/>
    </row>
    <row r="178" spans="1:15" ht="13.5" thickBot="1" x14ac:dyDescent="0.25">
      <c r="A178" s="119" t="s">
        <v>219</v>
      </c>
      <c r="B178" s="120" t="s">
        <v>259</v>
      </c>
      <c r="C178" s="123"/>
      <c r="D178" s="121">
        <v>0</v>
      </c>
      <c r="E178" s="149"/>
      <c r="F178" s="154"/>
      <c r="G178" s="123"/>
      <c r="H178" s="123"/>
      <c r="I178" s="119" t="s">
        <v>7</v>
      </c>
      <c r="J178" s="154"/>
      <c r="K178" s="159" t="s">
        <v>228</v>
      </c>
      <c r="L178" s="120" t="s">
        <v>246</v>
      </c>
      <c r="M178" s="120" t="s">
        <v>235</v>
      </c>
      <c r="N178" s="158">
        <v>750</v>
      </c>
      <c r="O178" s="123"/>
    </row>
    <row r="179" spans="1:15" ht="13.5" thickBot="1" x14ac:dyDescent="0.25">
      <c r="A179" s="119" t="s">
        <v>219</v>
      </c>
      <c r="B179" s="120" t="s">
        <v>259</v>
      </c>
      <c r="C179" s="123"/>
      <c r="D179" s="121">
        <v>0</v>
      </c>
      <c r="E179" s="149"/>
      <c r="F179" s="154"/>
      <c r="G179" s="123"/>
      <c r="H179" s="123"/>
      <c r="I179" s="119" t="s">
        <v>7</v>
      </c>
      <c r="J179" s="154"/>
      <c r="K179" s="159" t="s">
        <v>228</v>
      </c>
      <c r="L179" s="120" t="s">
        <v>246</v>
      </c>
      <c r="M179" s="120" t="s">
        <v>237</v>
      </c>
      <c r="N179" s="158">
        <v>0</v>
      </c>
      <c r="O179" s="123"/>
    </row>
    <row r="180" spans="1:15" ht="13.5" thickBot="1" x14ac:dyDescent="0.25">
      <c r="A180" s="119" t="s">
        <v>265</v>
      </c>
      <c r="B180" s="120" t="s">
        <v>266</v>
      </c>
      <c r="C180" s="123"/>
      <c r="D180" s="121">
        <v>0</v>
      </c>
      <c r="E180" s="149"/>
      <c r="F180" s="154"/>
      <c r="G180" s="123"/>
      <c r="H180" s="123"/>
      <c r="I180" s="119" t="s">
        <v>7</v>
      </c>
      <c r="J180" s="154"/>
      <c r="K180" s="159" t="s">
        <v>228</v>
      </c>
      <c r="L180" s="120" t="s">
        <v>221</v>
      </c>
      <c r="M180" s="120" t="s">
        <v>222</v>
      </c>
      <c r="N180" s="158">
        <v>-820.84</v>
      </c>
      <c r="O180" s="123"/>
    </row>
    <row r="181" spans="1:15" ht="13.5" thickBot="1" x14ac:dyDescent="0.25">
      <c r="A181" s="119" t="s">
        <v>265</v>
      </c>
      <c r="B181" s="120" t="s">
        <v>266</v>
      </c>
      <c r="C181" s="123"/>
      <c r="D181" s="121">
        <v>0</v>
      </c>
      <c r="E181" s="149"/>
      <c r="F181" s="154"/>
      <c r="G181" s="123"/>
      <c r="H181" s="123"/>
      <c r="I181" s="119" t="s">
        <v>7</v>
      </c>
      <c r="J181" s="154"/>
      <c r="K181" s="159" t="s">
        <v>228</v>
      </c>
      <c r="L181" s="120" t="s">
        <v>221</v>
      </c>
      <c r="M181" s="120" t="s">
        <v>223</v>
      </c>
      <c r="N181" s="158">
        <v>2152.8000000000002</v>
      </c>
      <c r="O181" s="123"/>
    </row>
    <row r="182" spans="1:15" ht="13.5" thickBot="1" x14ac:dyDescent="0.25">
      <c r="A182" s="119" t="s">
        <v>265</v>
      </c>
      <c r="B182" s="120" t="s">
        <v>266</v>
      </c>
      <c r="C182" s="123"/>
      <c r="D182" s="121">
        <v>0</v>
      </c>
      <c r="E182" s="149"/>
      <c r="F182" s="154"/>
      <c r="G182" s="123"/>
      <c r="H182" s="123"/>
      <c r="I182" s="119" t="s">
        <v>7</v>
      </c>
      <c r="J182" s="154"/>
      <c r="K182" s="159" t="s">
        <v>228</v>
      </c>
      <c r="L182" s="120" t="s">
        <v>221</v>
      </c>
      <c r="M182" s="120" t="s">
        <v>260</v>
      </c>
      <c r="N182" s="158">
        <v>1554.8</v>
      </c>
      <c r="O182" s="123"/>
    </row>
    <row r="183" spans="1:15" ht="13.5" thickBot="1" x14ac:dyDescent="0.25">
      <c r="A183" s="119" t="s">
        <v>265</v>
      </c>
      <c r="B183" s="120" t="s">
        <v>266</v>
      </c>
      <c r="C183" s="123"/>
      <c r="D183" s="121">
        <v>0</v>
      </c>
      <c r="E183" s="149"/>
      <c r="F183" s="154"/>
      <c r="G183" s="123"/>
      <c r="H183" s="123"/>
      <c r="I183" s="119" t="s">
        <v>7</v>
      </c>
      <c r="J183" s="154"/>
      <c r="K183" s="159" t="s">
        <v>228</v>
      </c>
      <c r="L183" s="120" t="s">
        <v>221</v>
      </c>
      <c r="M183" s="120" t="s">
        <v>224</v>
      </c>
      <c r="N183" s="158">
        <v>1958.45</v>
      </c>
      <c r="O183" s="123"/>
    </row>
    <row r="184" spans="1:15" ht="13.5" thickBot="1" x14ac:dyDescent="0.25">
      <c r="A184" s="119" t="s">
        <v>265</v>
      </c>
      <c r="B184" s="120" t="s">
        <v>266</v>
      </c>
      <c r="C184" s="123"/>
      <c r="D184" s="121">
        <v>0</v>
      </c>
      <c r="E184" s="149"/>
      <c r="F184" s="154"/>
      <c r="G184" s="123"/>
      <c r="H184" s="123"/>
      <c r="I184" s="119" t="s">
        <v>7</v>
      </c>
      <c r="J184" s="154"/>
      <c r="K184" s="159" t="s">
        <v>228</v>
      </c>
      <c r="L184" s="120" t="s">
        <v>221</v>
      </c>
      <c r="M184" s="120" t="s">
        <v>225</v>
      </c>
      <c r="N184" s="158">
        <v>807.3</v>
      </c>
      <c r="O184" s="123"/>
    </row>
    <row r="185" spans="1:15" ht="13.5" thickBot="1" x14ac:dyDescent="0.25">
      <c r="A185" s="119" t="s">
        <v>265</v>
      </c>
      <c r="B185" s="120" t="s">
        <v>266</v>
      </c>
      <c r="C185" s="123"/>
      <c r="D185" s="121">
        <v>0</v>
      </c>
      <c r="E185" s="149"/>
      <c r="F185" s="154"/>
      <c r="G185" s="123"/>
      <c r="H185" s="123"/>
      <c r="I185" s="119" t="s">
        <v>7</v>
      </c>
      <c r="J185" s="154"/>
      <c r="K185" s="159" t="s">
        <v>228</v>
      </c>
      <c r="L185" s="120" t="s">
        <v>221</v>
      </c>
      <c r="M185" s="120" t="s">
        <v>227</v>
      </c>
      <c r="N185" s="158">
        <v>4784</v>
      </c>
      <c r="O185" s="123"/>
    </row>
    <row r="186" spans="1:15" ht="13.5" thickBot="1" x14ac:dyDescent="0.25">
      <c r="A186" s="119" t="s">
        <v>265</v>
      </c>
      <c r="B186" s="120" t="s">
        <v>266</v>
      </c>
      <c r="C186" s="123"/>
      <c r="D186" s="121">
        <v>0</v>
      </c>
      <c r="E186" s="149"/>
      <c r="F186" s="154"/>
      <c r="G186" s="123"/>
      <c r="H186" s="123"/>
      <c r="I186" s="119" t="s">
        <v>7</v>
      </c>
      <c r="J186" s="154"/>
      <c r="K186" s="159" t="s">
        <v>228</v>
      </c>
      <c r="L186" s="120" t="s">
        <v>229</v>
      </c>
      <c r="M186" s="120" t="s">
        <v>225</v>
      </c>
      <c r="N186" s="158">
        <v>75.61</v>
      </c>
      <c r="O186" s="123"/>
    </row>
    <row r="187" spans="1:15" ht="13.5" thickBot="1" x14ac:dyDescent="0.25">
      <c r="A187" s="119" t="s">
        <v>265</v>
      </c>
      <c r="B187" s="120" t="s">
        <v>266</v>
      </c>
      <c r="C187" s="123"/>
      <c r="D187" s="121">
        <v>0</v>
      </c>
      <c r="E187" s="149"/>
      <c r="F187" s="154"/>
      <c r="G187" s="123"/>
      <c r="H187" s="123"/>
      <c r="I187" s="119" t="s">
        <v>7</v>
      </c>
      <c r="J187" s="154"/>
      <c r="K187" s="159" t="s">
        <v>228</v>
      </c>
      <c r="L187" s="120" t="s">
        <v>229</v>
      </c>
      <c r="M187" s="120" t="s">
        <v>261</v>
      </c>
      <c r="N187" s="158">
        <v>1076.4000000000001</v>
      </c>
      <c r="O187" s="123"/>
    </row>
    <row r="188" spans="1:15" ht="13.5" thickBot="1" x14ac:dyDescent="0.25">
      <c r="A188" s="119" t="s">
        <v>265</v>
      </c>
      <c r="B188" s="120" t="s">
        <v>266</v>
      </c>
      <c r="C188" s="123"/>
      <c r="D188" s="121">
        <v>0</v>
      </c>
      <c r="E188" s="149"/>
      <c r="F188" s="154"/>
      <c r="G188" s="123"/>
      <c r="H188" s="123"/>
      <c r="I188" s="119" t="s">
        <v>7</v>
      </c>
      <c r="J188" s="154"/>
      <c r="K188" s="159" t="s">
        <v>228</v>
      </c>
      <c r="L188" s="120" t="s">
        <v>229</v>
      </c>
      <c r="M188" s="120" t="s">
        <v>227</v>
      </c>
      <c r="N188" s="158">
        <v>-2840.5</v>
      </c>
      <c r="O188" s="123"/>
    </row>
    <row r="189" spans="1:15" ht="13.5" thickBot="1" x14ac:dyDescent="0.25">
      <c r="A189" s="119" t="s">
        <v>265</v>
      </c>
      <c r="B189" s="120" t="s">
        <v>266</v>
      </c>
      <c r="C189" s="123"/>
      <c r="D189" s="121">
        <v>0</v>
      </c>
      <c r="E189" s="149"/>
      <c r="F189" s="154"/>
      <c r="G189" s="123"/>
      <c r="H189" s="123"/>
      <c r="I189" s="119" t="s">
        <v>7</v>
      </c>
      <c r="J189" s="154"/>
      <c r="K189" s="159" t="s">
        <v>228</v>
      </c>
      <c r="L189" s="120" t="s">
        <v>229</v>
      </c>
      <c r="M189" s="120" t="s">
        <v>230</v>
      </c>
      <c r="N189" s="158">
        <v>358.8</v>
      </c>
      <c r="O189" s="123"/>
    </row>
    <row r="190" spans="1:15" ht="13.5" thickBot="1" x14ac:dyDescent="0.25">
      <c r="A190" s="119" t="s">
        <v>265</v>
      </c>
      <c r="B190" s="120" t="s">
        <v>266</v>
      </c>
      <c r="C190" s="123"/>
      <c r="D190" s="121">
        <v>0</v>
      </c>
      <c r="E190" s="149"/>
      <c r="F190" s="154"/>
      <c r="G190" s="123"/>
      <c r="H190" s="123"/>
      <c r="I190" s="119" t="s">
        <v>7</v>
      </c>
      <c r="J190" s="154"/>
      <c r="K190" s="159" t="s">
        <v>228</v>
      </c>
      <c r="L190" s="120" t="s">
        <v>229</v>
      </c>
      <c r="M190" s="123"/>
      <c r="N190" s="158">
        <v>0</v>
      </c>
      <c r="O190" s="123"/>
    </row>
    <row r="191" spans="1:15" ht="13.5" thickBot="1" x14ac:dyDescent="0.25">
      <c r="A191" s="119" t="s">
        <v>265</v>
      </c>
      <c r="B191" s="120" t="s">
        <v>266</v>
      </c>
      <c r="C191" s="123"/>
      <c r="D191" s="121">
        <v>0</v>
      </c>
      <c r="E191" s="149"/>
      <c r="F191" s="154"/>
      <c r="G191" s="123"/>
      <c r="H191" s="123"/>
      <c r="I191" s="119" t="s">
        <v>7</v>
      </c>
      <c r="J191" s="154"/>
      <c r="K191" s="159" t="s">
        <v>228</v>
      </c>
      <c r="L191" s="120" t="s">
        <v>234</v>
      </c>
      <c r="M191" s="120" t="s">
        <v>235</v>
      </c>
      <c r="N191" s="158">
        <v>0</v>
      </c>
      <c r="O191" s="123"/>
    </row>
    <row r="192" spans="1:15" ht="13.5" thickBot="1" x14ac:dyDescent="0.25">
      <c r="A192" s="119" t="s">
        <v>265</v>
      </c>
      <c r="B192" s="120" t="s">
        <v>266</v>
      </c>
      <c r="C192" s="123"/>
      <c r="D192" s="121">
        <v>0</v>
      </c>
      <c r="E192" s="149"/>
      <c r="F192" s="154"/>
      <c r="G192" s="123"/>
      <c r="H192" s="123"/>
      <c r="I192" s="119" t="s">
        <v>7</v>
      </c>
      <c r="J192" s="154"/>
      <c r="K192" s="159" t="s">
        <v>228</v>
      </c>
      <c r="L192" s="120" t="s">
        <v>234</v>
      </c>
      <c r="M192" s="120" t="s">
        <v>237</v>
      </c>
      <c r="N192" s="158">
        <v>2152.8000000000002</v>
      </c>
      <c r="O192" s="123"/>
    </row>
    <row r="193" spans="1:15" ht="13.5" thickBot="1" x14ac:dyDescent="0.25">
      <c r="A193" s="119" t="s">
        <v>265</v>
      </c>
      <c r="B193" s="120" t="s">
        <v>266</v>
      </c>
      <c r="C193" s="123"/>
      <c r="D193" s="121">
        <v>0</v>
      </c>
      <c r="E193" s="149"/>
      <c r="F193" s="154"/>
      <c r="G193" s="123"/>
      <c r="H193" s="123"/>
      <c r="I193" s="119" t="s">
        <v>7</v>
      </c>
      <c r="J193" s="154"/>
      <c r="K193" s="159" t="s">
        <v>228</v>
      </c>
      <c r="L193" s="120" t="s">
        <v>244</v>
      </c>
      <c r="M193" s="120" t="s">
        <v>223</v>
      </c>
      <c r="N193" s="158">
        <v>609.96</v>
      </c>
      <c r="O193" s="123"/>
    </row>
    <row r="194" spans="1:15" ht="13.5" thickBot="1" x14ac:dyDescent="0.25">
      <c r="A194" s="119" t="s">
        <v>265</v>
      </c>
      <c r="B194" s="120" t="s">
        <v>266</v>
      </c>
      <c r="C194" s="123"/>
      <c r="D194" s="121">
        <v>0</v>
      </c>
      <c r="E194" s="149"/>
      <c r="F194" s="154"/>
      <c r="G194" s="123"/>
      <c r="H194" s="123"/>
      <c r="I194" s="119" t="s">
        <v>7</v>
      </c>
      <c r="J194" s="154"/>
      <c r="K194" s="159" t="s">
        <v>228</v>
      </c>
      <c r="L194" s="120" t="s">
        <v>244</v>
      </c>
      <c r="M194" s="120" t="s">
        <v>235</v>
      </c>
      <c r="N194" s="158">
        <v>1080</v>
      </c>
      <c r="O194" s="123"/>
    </row>
    <row r="195" spans="1:15" ht="13.5" thickBot="1" x14ac:dyDescent="0.25">
      <c r="A195" s="119" t="s">
        <v>265</v>
      </c>
      <c r="B195" s="120" t="s">
        <v>266</v>
      </c>
      <c r="C195" s="123"/>
      <c r="D195" s="121">
        <v>0</v>
      </c>
      <c r="E195" s="149"/>
      <c r="F195" s="154"/>
      <c r="G195" s="123"/>
      <c r="H195" s="123"/>
      <c r="I195" s="119" t="s">
        <v>7</v>
      </c>
      <c r="J195" s="154"/>
      <c r="K195" s="159" t="s">
        <v>228</v>
      </c>
      <c r="L195" s="120" t="s">
        <v>244</v>
      </c>
      <c r="M195" s="120" t="s">
        <v>237</v>
      </c>
      <c r="N195" s="158">
        <v>847.2</v>
      </c>
      <c r="O195" s="123"/>
    </row>
    <row r="196" spans="1:15" ht="13.5" thickBot="1" x14ac:dyDescent="0.25">
      <c r="A196" s="119" t="s">
        <v>265</v>
      </c>
      <c r="B196" s="120" t="s">
        <v>266</v>
      </c>
      <c r="C196" s="123"/>
      <c r="D196" s="121">
        <v>0</v>
      </c>
      <c r="E196" s="149"/>
      <c r="F196" s="154"/>
      <c r="G196" s="123"/>
      <c r="H196" s="123"/>
      <c r="I196" s="119" t="s">
        <v>7</v>
      </c>
      <c r="J196" s="154"/>
      <c r="K196" s="159" t="s">
        <v>228</v>
      </c>
      <c r="L196" s="120" t="s">
        <v>244</v>
      </c>
      <c r="M196" s="120" t="s">
        <v>242</v>
      </c>
      <c r="N196" s="158">
        <v>864</v>
      </c>
      <c r="O196" s="123"/>
    </row>
    <row r="197" spans="1:15" ht="13.5" thickBot="1" x14ac:dyDescent="0.25">
      <c r="A197" s="119" t="s">
        <v>265</v>
      </c>
      <c r="B197" s="120" t="s">
        <v>266</v>
      </c>
      <c r="C197" s="123"/>
      <c r="D197" s="121">
        <v>0</v>
      </c>
      <c r="E197" s="149"/>
      <c r="F197" s="154"/>
      <c r="G197" s="123"/>
      <c r="H197" s="123"/>
      <c r="I197" s="119" t="s">
        <v>7</v>
      </c>
      <c r="J197" s="154"/>
      <c r="K197" s="159" t="s">
        <v>228</v>
      </c>
      <c r="L197" s="120" t="s">
        <v>238</v>
      </c>
      <c r="M197" s="120" t="s">
        <v>331</v>
      </c>
      <c r="N197" s="158">
        <v>600</v>
      </c>
      <c r="O197" s="123"/>
    </row>
    <row r="198" spans="1:15" ht="13.5" thickBot="1" x14ac:dyDescent="0.25">
      <c r="A198" s="119" t="s">
        <v>265</v>
      </c>
      <c r="B198" s="120" t="s">
        <v>266</v>
      </c>
      <c r="C198" s="123"/>
      <c r="D198" s="121">
        <v>0</v>
      </c>
      <c r="E198" s="149"/>
      <c r="F198" s="154"/>
      <c r="G198" s="123"/>
      <c r="H198" s="123"/>
      <c r="I198" s="119" t="s">
        <v>7</v>
      </c>
      <c r="J198" s="154"/>
      <c r="K198" s="159" t="s">
        <v>228</v>
      </c>
      <c r="L198" s="120" t="s">
        <v>238</v>
      </c>
      <c r="M198" s="120" t="s">
        <v>235</v>
      </c>
      <c r="N198" s="158">
        <v>3120</v>
      </c>
      <c r="O198" s="123"/>
    </row>
    <row r="199" spans="1:15" ht="13.5" thickBot="1" x14ac:dyDescent="0.25">
      <c r="A199" s="119" t="s">
        <v>265</v>
      </c>
      <c r="B199" s="120" t="s">
        <v>266</v>
      </c>
      <c r="C199" s="123"/>
      <c r="D199" s="121">
        <v>0</v>
      </c>
      <c r="E199" s="149"/>
      <c r="F199" s="154"/>
      <c r="G199" s="123"/>
      <c r="H199" s="123"/>
      <c r="I199" s="119" t="s">
        <v>7</v>
      </c>
      <c r="J199" s="154"/>
      <c r="K199" s="159" t="s">
        <v>228</v>
      </c>
      <c r="L199" s="120" t="s">
        <v>238</v>
      </c>
      <c r="M199" s="120" t="s">
        <v>237</v>
      </c>
      <c r="N199" s="158">
        <v>1320</v>
      </c>
      <c r="O199" s="123"/>
    </row>
    <row r="200" spans="1:15" ht="13.5" thickBot="1" x14ac:dyDescent="0.25">
      <c r="A200" s="119" t="s">
        <v>265</v>
      </c>
      <c r="B200" s="120" t="s">
        <v>266</v>
      </c>
      <c r="C200" s="123"/>
      <c r="D200" s="121">
        <v>0</v>
      </c>
      <c r="E200" s="149"/>
      <c r="F200" s="154"/>
      <c r="G200" s="123"/>
      <c r="H200" s="123"/>
      <c r="I200" s="119" t="s">
        <v>7</v>
      </c>
      <c r="J200" s="154"/>
      <c r="K200" s="159" t="s">
        <v>228</v>
      </c>
      <c r="L200" s="120" t="s">
        <v>246</v>
      </c>
      <c r="M200" s="120" t="s">
        <v>235</v>
      </c>
      <c r="N200" s="158">
        <v>-750</v>
      </c>
      <c r="O200" s="123"/>
    </row>
    <row r="201" spans="1:15" ht="13.5" thickBot="1" x14ac:dyDescent="0.25">
      <c r="A201" s="119" t="s">
        <v>265</v>
      </c>
      <c r="B201" s="120" t="s">
        <v>266</v>
      </c>
      <c r="C201" s="123"/>
      <c r="D201" s="121">
        <v>0</v>
      </c>
      <c r="E201" s="149"/>
      <c r="F201" s="154"/>
      <c r="G201" s="123"/>
      <c r="H201" s="123"/>
      <c r="I201" s="119" t="s">
        <v>7</v>
      </c>
      <c r="J201" s="154"/>
      <c r="K201" s="159" t="s">
        <v>228</v>
      </c>
      <c r="L201" s="120" t="s">
        <v>246</v>
      </c>
      <c r="M201" s="120" t="s">
        <v>237</v>
      </c>
      <c r="N201" s="158">
        <v>0</v>
      </c>
      <c r="O201" s="123"/>
    </row>
    <row r="202" spans="1:15" ht="13.5" thickBot="1" x14ac:dyDescent="0.25">
      <c r="A202" s="119" t="s">
        <v>265</v>
      </c>
      <c r="B202" s="120" t="s">
        <v>266</v>
      </c>
      <c r="C202" s="123"/>
      <c r="D202" s="121">
        <v>0</v>
      </c>
      <c r="E202" s="149"/>
      <c r="F202" s="154"/>
      <c r="G202" s="123"/>
      <c r="H202" s="123"/>
      <c r="I202" s="119" t="s">
        <v>7</v>
      </c>
      <c r="J202" s="154"/>
      <c r="K202" s="159" t="s">
        <v>228</v>
      </c>
      <c r="L202" s="120" t="s">
        <v>251</v>
      </c>
      <c r="M202" s="120" t="s">
        <v>237</v>
      </c>
      <c r="N202" s="158">
        <v>0</v>
      </c>
      <c r="O202" s="123"/>
    </row>
    <row r="203" spans="1:15" ht="13.5" thickBot="1" x14ac:dyDescent="0.25">
      <c r="A203" s="119" t="s">
        <v>265</v>
      </c>
      <c r="B203" s="120" t="s">
        <v>266</v>
      </c>
      <c r="C203" s="123"/>
      <c r="D203" s="121">
        <v>0</v>
      </c>
      <c r="E203" s="149"/>
      <c r="F203" s="154"/>
      <c r="G203" s="123"/>
      <c r="H203" s="123"/>
      <c r="I203" s="119" t="s">
        <v>7</v>
      </c>
      <c r="J203" s="154"/>
      <c r="K203" s="159" t="s">
        <v>51</v>
      </c>
      <c r="L203" s="120" t="s">
        <v>41</v>
      </c>
      <c r="M203" s="120" t="s">
        <v>257</v>
      </c>
      <c r="N203" s="158">
        <v>2400</v>
      </c>
      <c r="O203" s="123"/>
    </row>
    <row r="204" spans="1:15" ht="13.5" thickBot="1" x14ac:dyDescent="0.25">
      <c r="A204" s="119" t="s">
        <v>265</v>
      </c>
      <c r="B204" s="120" t="s">
        <v>266</v>
      </c>
      <c r="C204" s="123"/>
      <c r="D204" s="121">
        <v>0</v>
      </c>
      <c r="E204" s="149"/>
      <c r="F204" s="154"/>
      <c r="G204" s="123"/>
      <c r="H204" s="123"/>
      <c r="I204" s="119" t="s">
        <v>7</v>
      </c>
      <c r="J204" s="154"/>
      <c r="K204" s="159" t="s">
        <v>51</v>
      </c>
      <c r="L204" s="120" t="s">
        <v>42</v>
      </c>
      <c r="M204" s="120" t="s">
        <v>257</v>
      </c>
      <c r="N204" s="158">
        <v>-2400</v>
      </c>
      <c r="O204" s="123"/>
    </row>
    <row r="205" spans="1:15" ht="13.5" thickBot="1" x14ac:dyDescent="0.25">
      <c r="A205" s="123"/>
      <c r="B205" s="123"/>
      <c r="C205" s="123"/>
      <c r="D205" s="123"/>
      <c r="E205" s="149"/>
      <c r="F205" s="154"/>
      <c r="G205" s="123"/>
      <c r="H205" s="123"/>
      <c r="I205" s="123"/>
      <c r="J205" s="154"/>
      <c r="K205" s="154"/>
      <c r="L205" s="123"/>
      <c r="M205" s="123"/>
      <c r="N205" s="154"/>
      <c r="O205" s="123"/>
    </row>
    <row r="206" spans="1:15" ht="13.5" thickBot="1" x14ac:dyDescent="0.25">
      <c r="A206" s="123"/>
      <c r="B206" s="123"/>
      <c r="C206" s="123"/>
      <c r="D206" s="123"/>
      <c r="E206" s="149"/>
      <c r="F206" s="154"/>
      <c r="G206" s="123"/>
      <c r="H206" s="123"/>
      <c r="I206" s="123"/>
      <c r="J206" s="154"/>
      <c r="K206" s="154"/>
      <c r="L206" s="123"/>
      <c r="M206" s="123"/>
      <c r="N206" s="154"/>
      <c r="O206" s="123"/>
    </row>
    <row r="207" spans="1:15" ht="13.5" thickBot="1" x14ac:dyDescent="0.25">
      <c r="A207" s="123"/>
      <c r="B207" s="123"/>
      <c r="C207" s="123"/>
      <c r="D207" s="123"/>
      <c r="E207" s="149"/>
      <c r="F207" s="154"/>
      <c r="G207" s="123"/>
      <c r="H207" s="123"/>
      <c r="I207" s="123"/>
      <c r="J207" s="154"/>
      <c r="K207" s="154"/>
      <c r="L207" s="123"/>
      <c r="M207" s="123"/>
      <c r="N207" s="154"/>
      <c r="O207" s="123"/>
    </row>
    <row r="208" spans="1:15" ht="13.5" thickBot="1" x14ac:dyDescent="0.25">
      <c r="A208" s="123"/>
      <c r="B208" s="123"/>
      <c r="C208" s="123"/>
      <c r="D208" s="123"/>
      <c r="E208" s="149"/>
      <c r="F208" s="154"/>
      <c r="G208" s="123"/>
      <c r="H208" s="123"/>
      <c r="I208" s="123"/>
      <c r="J208" s="154"/>
      <c r="K208" s="154"/>
      <c r="L208" s="123"/>
      <c r="M208" s="123"/>
      <c r="N208" s="154"/>
      <c r="O208" s="123"/>
    </row>
    <row r="209" spans="1:15" ht="13.5" thickBot="1" x14ac:dyDescent="0.25">
      <c r="A209" s="123"/>
      <c r="B209" s="123"/>
      <c r="C209" s="123"/>
      <c r="D209" s="123"/>
      <c r="E209" s="149"/>
      <c r="F209" s="154"/>
      <c r="G209" s="123"/>
      <c r="H209" s="123"/>
      <c r="I209" s="123"/>
      <c r="J209" s="154"/>
      <c r="K209" s="154"/>
      <c r="L209" s="123"/>
      <c r="M209" s="123"/>
      <c r="N209" s="154"/>
      <c r="O209" s="123"/>
    </row>
    <row r="210" spans="1:15" ht="13.5" thickBot="1" x14ac:dyDescent="0.25">
      <c r="A210" s="123"/>
      <c r="B210" s="123"/>
      <c r="C210" s="123"/>
      <c r="D210" s="123"/>
      <c r="E210" s="149"/>
      <c r="F210" s="154"/>
      <c r="G210" s="123"/>
      <c r="H210" s="123"/>
      <c r="I210" s="123"/>
      <c r="J210" s="154"/>
      <c r="K210" s="154"/>
      <c r="L210" s="123"/>
      <c r="M210" s="123"/>
      <c r="N210" s="154"/>
      <c r="O210" s="123"/>
    </row>
    <row r="211" spans="1:15" ht="13.5" thickBot="1" x14ac:dyDescent="0.25">
      <c r="A211" s="123"/>
      <c r="B211" s="123"/>
      <c r="C211" s="123"/>
      <c r="D211" s="123"/>
      <c r="E211" s="149"/>
      <c r="F211" s="154"/>
      <c r="G211" s="123"/>
      <c r="H211" s="123"/>
      <c r="I211" s="123"/>
      <c r="J211" s="154"/>
      <c r="K211" s="154"/>
      <c r="L211" s="123"/>
      <c r="M211" s="123"/>
      <c r="N211" s="154"/>
      <c r="O211" s="123"/>
    </row>
    <row r="212" spans="1:15" ht="13.5" thickBot="1" x14ac:dyDescent="0.25">
      <c r="A212" s="123"/>
      <c r="B212" s="123"/>
      <c r="C212" s="123"/>
      <c r="D212" s="123"/>
      <c r="E212" s="149"/>
      <c r="F212" s="154"/>
      <c r="G212" s="123"/>
      <c r="H212" s="123"/>
      <c r="I212" s="123"/>
      <c r="J212" s="154"/>
      <c r="K212" s="154"/>
      <c r="L212" s="123"/>
      <c r="M212" s="123"/>
      <c r="N212" s="154"/>
      <c r="O212" s="123"/>
    </row>
    <row r="213" spans="1:15" ht="13.5" thickBot="1" x14ac:dyDescent="0.25">
      <c r="A213" s="123"/>
      <c r="B213" s="123"/>
      <c r="C213" s="123"/>
      <c r="D213" s="123"/>
      <c r="E213" s="149"/>
      <c r="F213" s="154"/>
      <c r="G213" s="123"/>
      <c r="H213" s="123"/>
      <c r="I213" s="123"/>
      <c r="J213" s="154"/>
      <c r="K213" s="154"/>
      <c r="L213" s="123"/>
      <c r="M213" s="123"/>
      <c r="N213" s="154"/>
      <c r="O213" s="123"/>
    </row>
    <row r="214" spans="1:15" ht="13.5" thickBot="1" x14ac:dyDescent="0.25">
      <c r="A214" s="123"/>
      <c r="B214" s="123"/>
      <c r="C214" s="123"/>
      <c r="D214" s="123"/>
      <c r="E214" s="149"/>
      <c r="F214" s="154"/>
      <c r="G214" s="123"/>
      <c r="H214" s="123"/>
      <c r="I214" s="123"/>
      <c r="J214" s="154"/>
      <c r="K214" s="154"/>
      <c r="L214" s="123"/>
      <c r="M214" s="123"/>
      <c r="N214" s="154"/>
      <c r="O214" s="123"/>
    </row>
    <row r="215" spans="1:15" ht="13.5" thickBot="1" x14ac:dyDescent="0.25">
      <c r="A215" s="123"/>
      <c r="B215" s="123"/>
      <c r="C215" s="123"/>
      <c r="D215" s="123"/>
      <c r="E215" s="149"/>
      <c r="F215" s="154"/>
      <c r="G215" s="123"/>
      <c r="H215" s="123"/>
      <c r="I215" s="123"/>
      <c r="J215" s="154"/>
      <c r="K215" s="154"/>
      <c r="L215" s="123"/>
      <c r="M215" s="123"/>
      <c r="N215" s="154"/>
      <c r="O215" s="123"/>
    </row>
    <row r="216" spans="1:15" ht="13.5" thickBot="1" x14ac:dyDescent="0.25">
      <c r="A216" s="123"/>
      <c r="B216" s="123"/>
      <c r="C216" s="123"/>
      <c r="D216" s="123"/>
      <c r="E216" s="149"/>
      <c r="F216" s="154"/>
      <c r="G216" s="123"/>
      <c r="H216" s="123"/>
      <c r="I216" s="123"/>
      <c r="J216" s="154"/>
      <c r="K216" s="154"/>
      <c r="L216" s="123"/>
      <c r="M216" s="123"/>
      <c r="N216" s="154"/>
      <c r="O216" s="123"/>
    </row>
    <row r="217" spans="1:15" ht="13.5" thickBot="1" x14ac:dyDescent="0.25">
      <c r="A217" s="123"/>
      <c r="B217" s="123"/>
      <c r="C217" s="123"/>
      <c r="D217" s="123"/>
      <c r="E217" s="149"/>
      <c r="F217" s="154"/>
      <c r="G217" s="123"/>
      <c r="H217" s="123"/>
      <c r="I217" s="123"/>
      <c r="J217" s="154"/>
      <c r="K217" s="154"/>
      <c r="L217" s="123"/>
      <c r="M217" s="123"/>
      <c r="N217" s="154"/>
      <c r="O217" s="123"/>
    </row>
    <row r="218" spans="1:15" ht="13.5" thickBot="1" x14ac:dyDescent="0.25">
      <c r="A218" s="123"/>
      <c r="B218" s="123"/>
      <c r="C218" s="123"/>
      <c r="D218" s="123"/>
      <c r="E218" s="149"/>
      <c r="F218" s="154"/>
      <c r="G218" s="123"/>
      <c r="H218" s="123"/>
      <c r="I218" s="123"/>
      <c r="J218" s="154"/>
      <c r="K218" s="154"/>
      <c r="L218" s="123"/>
      <c r="M218" s="123"/>
      <c r="N218" s="154"/>
      <c r="O218" s="123"/>
    </row>
    <row r="219" spans="1:15" ht="13.5" thickBot="1" x14ac:dyDescent="0.25">
      <c r="A219" s="123"/>
      <c r="B219" s="123"/>
      <c r="C219" s="123"/>
      <c r="D219" s="123"/>
      <c r="E219" s="149"/>
      <c r="F219" s="154"/>
      <c r="G219" s="123"/>
      <c r="H219" s="123"/>
      <c r="I219" s="123"/>
      <c r="J219" s="154"/>
      <c r="K219" s="154"/>
      <c r="L219" s="123"/>
      <c r="M219" s="123"/>
      <c r="N219" s="154"/>
      <c r="O219" s="123"/>
    </row>
    <row r="220" spans="1:15" ht="13.5" thickBot="1" x14ac:dyDescent="0.25">
      <c r="A220" s="123"/>
      <c r="B220" s="123"/>
      <c r="C220" s="123"/>
      <c r="D220" s="123"/>
      <c r="E220" s="149"/>
      <c r="F220" s="154"/>
      <c r="G220" s="123"/>
      <c r="H220" s="123"/>
      <c r="I220" s="123"/>
      <c r="J220" s="154"/>
      <c r="K220" s="154"/>
      <c r="L220" s="123"/>
      <c r="M220" s="123"/>
      <c r="N220" s="154"/>
      <c r="O220" s="123"/>
    </row>
    <row r="221" spans="1:15" ht="13.5" thickBot="1" x14ac:dyDescent="0.25">
      <c r="A221" s="123"/>
      <c r="B221" s="123"/>
      <c r="C221" s="123"/>
      <c r="D221" s="123"/>
      <c r="E221" s="149"/>
      <c r="F221" s="154"/>
      <c r="G221" s="123"/>
      <c r="H221" s="123"/>
      <c r="I221" s="123"/>
      <c r="J221" s="154"/>
      <c r="K221" s="154"/>
      <c r="L221" s="123"/>
      <c r="M221" s="123"/>
      <c r="N221" s="154"/>
      <c r="O221" s="123"/>
    </row>
    <row r="222" spans="1:15" ht="13.5" thickBot="1" x14ac:dyDescent="0.25">
      <c r="A222" s="123"/>
      <c r="B222" s="123"/>
      <c r="C222" s="123"/>
      <c r="D222" s="123"/>
      <c r="E222" s="149"/>
      <c r="F222" s="154"/>
      <c r="G222" s="123"/>
      <c r="H222" s="123"/>
      <c r="I222" s="123"/>
      <c r="J222" s="154"/>
      <c r="K222" s="154"/>
      <c r="L222" s="123"/>
      <c r="M222" s="123"/>
      <c r="N222" s="154"/>
      <c r="O222" s="123"/>
    </row>
    <row r="223" spans="1:15" ht="13.5" thickBot="1" x14ac:dyDescent="0.25">
      <c r="A223" s="123"/>
      <c r="B223" s="123"/>
      <c r="C223" s="123"/>
      <c r="D223" s="123"/>
      <c r="E223" s="149"/>
      <c r="F223" s="154"/>
      <c r="G223" s="123"/>
      <c r="H223" s="123"/>
      <c r="I223" s="123"/>
      <c r="J223" s="154"/>
      <c r="K223" s="154"/>
      <c r="L223" s="123"/>
      <c r="M223" s="123"/>
      <c r="N223" s="154"/>
      <c r="O223" s="123"/>
    </row>
    <row r="224" spans="1:15" ht="13.5" thickBot="1" x14ac:dyDescent="0.25">
      <c r="A224" s="123"/>
      <c r="B224" s="123"/>
      <c r="C224" s="123"/>
      <c r="D224" s="123"/>
      <c r="E224" s="149"/>
      <c r="F224" s="154"/>
      <c r="G224" s="123"/>
      <c r="H224" s="123"/>
      <c r="I224" s="123"/>
      <c r="J224" s="154"/>
      <c r="K224" s="154"/>
      <c r="L224" s="123"/>
      <c r="M224" s="123"/>
      <c r="N224" s="154"/>
      <c r="O224" s="123"/>
    </row>
    <row r="225" spans="1:15" ht="13.5" thickBot="1" x14ac:dyDescent="0.25">
      <c r="A225" s="123"/>
      <c r="B225" s="123"/>
      <c r="C225" s="123"/>
      <c r="D225" s="123"/>
      <c r="E225" s="149"/>
      <c r="F225" s="154"/>
      <c r="G225" s="123"/>
      <c r="H225" s="123"/>
      <c r="I225" s="123"/>
      <c r="J225" s="154"/>
      <c r="K225" s="154"/>
      <c r="L225" s="123"/>
      <c r="M225" s="123"/>
      <c r="N225" s="154"/>
      <c r="O225" s="123"/>
    </row>
    <row r="226" spans="1:15" ht="13.5" thickBot="1" x14ac:dyDescent="0.25">
      <c r="A226" s="123"/>
      <c r="B226" s="123"/>
      <c r="C226" s="123"/>
      <c r="D226" s="123"/>
      <c r="E226" s="149"/>
      <c r="F226" s="154"/>
      <c r="G226" s="123"/>
      <c r="H226" s="123"/>
      <c r="I226" s="123"/>
      <c r="J226" s="154"/>
      <c r="K226" s="154"/>
      <c r="L226" s="123"/>
      <c r="M226" s="123"/>
      <c r="N226" s="154"/>
      <c r="O226" s="123"/>
    </row>
    <row r="227" spans="1:15" ht="13.5" thickBot="1" x14ac:dyDescent="0.25">
      <c r="A227" s="123"/>
      <c r="B227" s="123"/>
      <c r="C227" s="123"/>
      <c r="D227" s="123"/>
      <c r="E227" s="149"/>
      <c r="F227" s="154"/>
      <c r="G227" s="123"/>
      <c r="H227" s="123"/>
      <c r="I227" s="123"/>
      <c r="J227" s="154"/>
      <c r="K227" s="154"/>
      <c r="L227" s="123"/>
      <c r="M227" s="123"/>
      <c r="N227" s="154"/>
      <c r="O227" s="123"/>
    </row>
    <row r="228" spans="1:15" ht="13.5" thickBot="1" x14ac:dyDescent="0.25">
      <c r="A228" s="123"/>
      <c r="B228" s="123"/>
      <c r="C228" s="123"/>
      <c r="D228" s="123"/>
      <c r="E228" s="149"/>
      <c r="F228" s="154"/>
      <c r="G228" s="123"/>
      <c r="H228" s="123"/>
      <c r="I228" s="123"/>
      <c r="J228" s="154"/>
      <c r="K228" s="154"/>
      <c r="L228" s="123"/>
      <c r="M228" s="123"/>
      <c r="N228" s="154"/>
      <c r="O228" s="123"/>
    </row>
    <row r="229" spans="1:15" ht="13.5" thickBot="1" x14ac:dyDescent="0.25">
      <c r="A229" s="123"/>
      <c r="B229" s="123"/>
      <c r="C229" s="123"/>
      <c r="D229" s="123"/>
      <c r="E229" s="149"/>
      <c r="F229" s="154"/>
      <c r="G229" s="123"/>
      <c r="H229" s="123"/>
      <c r="I229" s="123"/>
      <c r="J229" s="154"/>
      <c r="K229" s="154"/>
      <c r="L229" s="123"/>
      <c r="M229" s="123"/>
      <c r="N229" s="154"/>
      <c r="O229" s="123"/>
    </row>
    <row r="230" spans="1:15" ht="13.5" thickBot="1" x14ac:dyDescent="0.25">
      <c r="A230" s="123"/>
      <c r="B230" s="123"/>
      <c r="C230" s="123"/>
      <c r="D230" s="123"/>
      <c r="E230" s="149"/>
      <c r="F230" s="154"/>
      <c r="G230" s="123"/>
      <c r="H230" s="123"/>
      <c r="I230" s="123"/>
      <c r="J230" s="154"/>
      <c r="K230" s="154"/>
      <c r="L230" s="123"/>
      <c r="M230" s="123"/>
      <c r="N230" s="154"/>
      <c r="O230" s="123"/>
    </row>
    <row r="231" spans="1:15" ht="13.5" thickBot="1" x14ac:dyDescent="0.25">
      <c r="A231" s="123"/>
      <c r="B231" s="123"/>
      <c r="C231" s="123"/>
      <c r="D231" s="123"/>
      <c r="E231" s="149"/>
      <c r="F231" s="154"/>
      <c r="G231" s="123"/>
      <c r="H231" s="123"/>
      <c r="I231" s="123"/>
      <c r="J231" s="154"/>
      <c r="K231" s="154"/>
      <c r="L231" s="123"/>
      <c r="M231" s="123"/>
      <c r="N231" s="154"/>
      <c r="O231" s="123"/>
    </row>
    <row r="232" spans="1:15" ht="13.5" thickBot="1" x14ac:dyDescent="0.25">
      <c r="A232" s="123"/>
      <c r="B232" s="123"/>
      <c r="C232" s="123"/>
      <c r="D232" s="123"/>
      <c r="E232" s="149"/>
      <c r="F232" s="154"/>
      <c r="G232" s="123"/>
      <c r="H232" s="123"/>
      <c r="I232" s="123"/>
      <c r="J232" s="154"/>
      <c r="K232" s="154"/>
      <c r="L232" s="123"/>
      <c r="M232" s="123"/>
      <c r="N232" s="154"/>
      <c r="O232" s="123"/>
    </row>
    <row r="233" spans="1:15" ht="13.5" thickBot="1" x14ac:dyDescent="0.25">
      <c r="A233" s="123"/>
      <c r="B233" s="123"/>
      <c r="C233" s="123"/>
      <c r="D233" s="123"/>
      <c r="E233" s="149"/>
      <c r="F233" s="154"/>
      <c r="G233" s="123"/>
      <c r="H233" s="123"/>
      <c r="I233" s="123"/>
      <c r="J233" s="154"/>
      <c r="K233" s="154"/>
      <c r="L233" s="123"/>
      <c r="M233" s="123"/>
      <c r="N233" s="154"/>
      <c r="O233" s="123"/>
    </row>
    <row r="234" spans="1:15" ht="13.5" thickBot="1" x14ac:dyDescent="0.25">
      <c r="A234" s="123"/>
      <c r="B234" s="123"/>
      <c r="C234" s="123"/>
      <c r="D234" s="123"/>
      <c r="E234" s="149"/>
      <c r="F234" s="154"/>
      <c r="G234" s="123"/>
      <c r="H234" s="123"/>
      <c r="I234" s="123"/>
      <c r="J234" s="154"/>
      <c r="K234" s="154"/>
      <c r="L234" s="123"/>
      <c r="M234" s="123"/>
      <c r="N234" s="154"/>
      <c r="O234" s="123"/>
    </row>
    <row r="235" spans="1:15" ht="13.5" thickBot="1" x14ac:dyDescent="0.25">
      <c r="A235" s="123"/>
      <c r="B235" s="123"/>
      <c r="C235" s="123"/>
      <c r="D235" s="123"/>
      <c r="E235" s="149"/>
      <c r="F235" s="154"/>
      <c r="G235" s="123"/>
      <c r="H235" s="123"/>
      <c r="I235" s="123"/>
      <c r="J235" s="154"/>
      <c r="K235" s="154"/>
      <c r="L235" s="123"/>
      <c r="M235" s="123"/>
      <c r="N235" s="154"/>
      <c r="O235" s="123"/>
    </row>
    <row r="236" spans="1:15" ht="13.5" thickBot="1" x14ac:dyDescent="0.25">
      <c r="A236" s="123"/>
      <c r="B236" s="123"/>
      <c r="C236" s="123"/>
      <c r="D236" s="123"/>
      <c r="E236" s="149"/>
      <c r="F236" s="154"/>
      <c r="G236" s="123"/>
      <c r="H236" s="123"/>
      <c r="I236" s="123"/>
      <c r="J236" s="154"/>
      <c r="K236" s="154"/>
      <c r="L236" s="123"/>
      <c r="M236" s="123"/>
      <c r="N236" s="154"/>
      <c r="O236" s="123"/>
    </row>
    <row r="237" spans="1:15" ht="13.5" thickBot="1" x14ac:dyDescent="0.25">
      <c r="A237" s="123"/>
      <c r="B237" s="123"/>
      <c r="C237" s="123"/>
      <c r="D237" s="123"/>
      <c r="E237" s="149"/>
      <c r="F237" s="154"/>
      <c r="G237" s="123"/>
      <c r="H237" s="123"/>
      <c r="I237" s="123"/>
      <c r="J237" s="154"/>
      <c r="K237" s="154"/>
      <c r="L237" s="123"/>
      <c r="M237" s="123"/>
      <c r="N237" s="154"/>
      <c r="O237" s="123"/>
    </row>
    <row r="238" spans="1:15" ht="13.5" thickBot="1" x14ac:dyDescent="0.25">
      <c r="A238" s="123"/>
      <c r="B238" s="123"/>
      <c r="C238" s="123"/>
      <c r="D238" s="123"/>
      <c r="E238" s="149"/>
      <c r="F238" s="154"/>
      <c r="G238" s="123"/>
      <c r="H238" s="123"/>
      <c r="I238" s="123"/>
      <c r="J238" s="154"/>
      <c r="K238" s="154"/>
      <c r="L238" s="123"/>
      <c r="M238" s="123"/>
      <c r="N238" s="154"/>
      <c r="O238" s="123"/>
    </row>
    <row r="239" spans="1:15" ht="13.5" thickBot="1" x14ac:dyDescent="0.25">
      <c r="A239" s="123"/>
      <c r="B239" s="123"/>
      <c r="C239" s="123"/>
      <c r="D239" s="123"/>
      <c r="E239" s="149"/>
      <c r="F239" s="154"/>
      <c r="G239" s="123"/>
      <c r="H239" s="123"/>
      <c r="I239" s="123"/>
      <c r="J239" s="154"/>
      <c r="K239" s="154"/>
      <c r="L239" s="123"/>
      <c r="M239" s="123"/>
      <c r="N239" s="154"/>
      <c r="O239" s="123"/>
    </row>
    <row r="240" spans="1:15" ht="13.5" thickBot="1" x14ac:dyDescent="0.25">
      <c r="A240" s="123"/>
      <c r="B240" s="123"/>
      <c r="C240" s="123"/>
      <c r="D240" s="123"/>
      <c r="E240" s="149"/>
      <c r="F240" s="154"/>
      <c r="G240" s="123"/>
      <c r="H240" s="123"/>
      <c r="I240" s="123"/>
      <c r="J240" s="154"/>
      <c r="K240" s="154"/>
      <c r="L240" s="123"/>
      <c r="M240" s="123"/>
      <c r="N240" s="154"/>
      <c r="O240" s="123"/>
    </row>
    <row r="241" spans="1:15" ht="13.5" thickBot="1" x14ac:dyDescent="0.25">
      <c r="A241" s="123"/>
      <c r="B241" s="123"/>
      <c r="C241" s="123"/>
      <c r="D241" s="123"/>
      <c r="E241" s="149"/>
      <c r="F241" s="154"/>
      <c r="G241" s="123"/>
      <c r="H241" s="123"/>
      <c r="I241" s="123"/>
      <c r="J241" s="154"/>
      <c r="K241" s="154"/>
      <c r="L241" s="123"/>
      <c r="M241" s="123"/>
      <c r="N241" s="154"/>
      <c r="O241" s="123"/>
    </row>
    <row r="242" spans="1:15" ht="13.5" thickBot="1" x14ac:dyDescent="0.25">
      <c r="A242" s="123"/>
      <c r="B242" s="123"/>
      <c r="C242" s="123"/>
      <c r="D242" s="123"/>
      <c r="E242" s="149"/>
      <c r="F242" s="154"/>
      <c r="G242" s="123"/>
      <c r="H242" s="123"/>
      <c r="I242" s="123"/>
      <c r="J242" s="154"/>
      <c r="K242" s="154"/>
      <c r="L242" s="123"/>
      <c r="M242" s="123"/>
      <c r="N242" s="154"/>
      <c r="O242" s="123"/>
    </row>
    <row r="243" spans="1:15" ht="13.5" thickBot="1" x14ac:dyDescent="0.25">
      <c r="A243" s="123"/>
      <c r="B243" s="123"/>
      <c r="C243" s="123"/>
      <c r="D243" s="123"/>
      <c r="E243" s="149"/>
      <c r="F243" s="154"/>
      <c r="G243" s="123"/>
      <c r="H243" s="123"/>
      <c r="I243" s="123"/>
      <c r="J243" s="154"/>
      <c r="K243" s="154"/>
      <c r="L243" s="123"/>
      <c r="M243" s="123"/>
      <c r="N243" s="154"/>
      <c r="O243" s="123"/>
    </row>
    <row r="244" spans="1:15" ht="13.5" thickBot="1" x14ac:dyDescent="0.25">
      <c r="A244" s="123"/>
      <c r="B244" s="123"/>
      <c r="C244" s="123"/>
      <c r="D244" s="123"/>
      <c r="E244" s="149"/>
      <c r="F244" s="154"/>
      <c r="G244" s="123"/>
      <c r="H244" s="123"/>
      <c r="I244" s="123"/>
      <c r="J244" s="154"/>
      <c r="K244" s="154"/>
      <c r="L244" s="123"/>
      <c r="M244" s="123"/>
      <c r="N244" s="154"/>
      <c r="O244" s="123"/>
    </row>
    <row r="245" spans="1:15" ht="13.5" thickBot="1" x14ac:dyDescent="0.25">
      <c r="A245" s="123"/>
      <c r="B245" s="123"/>
      <c r="C245" s="123"/>
      <c r="D245" s="123"/>
      <c r="E245" s="149"/>
      <c r="F245" s="154"/>
      <c r="G245" s="123"/>
      <c r="H245" s="123"/>
      <c r="I245" s="123"/>
      <c r="J245" s="154"/>
      <c r="K245" s="154"/>
      <c r="L245" s="123"/>
      <c r="M245" s="123"/>
      <c r="N245" s="154"/>
      <c r="O245" s="123"/>
    </row>
    <row r="246" spans="1:15" ht="13.5" thickBot="1" x14ac:dyDescent="0.25">
      <c r="A246" s="123"/>
      <c r="B246" s="123"/>
      <c r="C246" s="123"/>
      <c r="D246" s="123"/>
      <c r="E246" s="149"/>
      <c r="F246" s="154"/>
      <c r="G246" s="123"/>
      <c r="H246" s="123"/>
      <c r="I246" s="123"/>
      <c r="J246" s="154"/>
      <c r="K246" s="154"/>
      <c r="L246" s="123"/>
      <c r="M246" s="123"/>
      <c r="N246" s="154"/>
      <c r="O246" s="123"/>
    </row>
    <row r="247" spans="1:15" ht="13.5" thickBot="1" x14ac:dyDescent="0.25">
      <c r="A247" s="123"/>
      <c r="B247" s="123"/>
      <c r="C247" s="123"/>
      <c r="D247" s="123"/>
      <c r="E247" s="149"/>
      <c r="F247" s="154"/>
      <c r="G247" s="123"/>
      <c r="H247" s="123"/>
      <c r="I247" s="123"/>
      <c r="J247" s="154"/>
      <c r="K247" s="154"/>
      <c r="L247" s="123"/>
      <c r="M247" s="123"/>
      <c r="N247" s="154"/>
      <c r="O247" s="123"/>
    </row>
    <row r="248" spans="1:15" ht="13.5" thickBot="1" x14ac:dyDescent="0.25">
      <c r="A248" s="123"/>
      <c r="B248" s="123"/>
      <c r="C248" s="123"/>
      <c r="D248" s="123"/>
      <c r="E248" s="149"/>
      <c r="F248" s="154"/>
      <c r="G248" s="123"/>
      <c r="H248" s="123"/>
      <c r="I248" s="123"/>
      <c r="J248" s="154"/>
      <c r="K248" s="154"/>
      <c r="L248" s="123"/>
      <c r="M248" s="123"/>
      <c r="N248" s="154"/>
      <c r="O248" s="123"/>
    </row>
    <row r="249" spans="1:15" ht="13.5" thickBot="1" x14ac:dyDescent="0.25">
      <c r="A249" s="123"/>
      <c r="B249" s="123"/>
      <c r="C249" s="123"/>
      <c r="D249" s="123"/>
      <c r="E249" s="149"/>
      <c r="F249" s="154"/>
      <c r="G249" s="123"/>
      <c r="H249" s="123"/>
      <c r="I249" s="123"/>
      <c r="J249" s="154"/>
      <c r="K249" s="154"/>
      <c r="L249" s="123"/>
      <c r="M249" s="123"/>
      <c r="N249" s="154"/>
      <c r="O249" s="123"/>
    </row>
    <row r="250" spans="1:15" ht="13.5" thickBot="1" x14ac:dyDescent="0.25">
      <c r="A250" s="123"/>
      <c r="B250" s="123"/>
      <c r="C250" s="123"/>
      <c r="D250" s="123"/>
      <c r="E250" s="149"/>
      <c r="F250" s="154"/>
      <c r="G250" s="123"/>
      <c r="H250" s="123"/>
      <c r="I250" s="123"/>
      <c r="J250" s="154"/>
      <c r="K250" s="154"/>
      <c r="L250" s="123"/>
      <c r="M250" s="123"/>
      <c r="N250" s="154"/>
      <c r="O250" s="123"/>
    </row>
    <row r="251" spans="1:15" ht="13.5" thickBot="1" x14ac:dyDescent="0.25">
      <c r="A251" s="123"/>
      <c r="B251" s="123"/>
      <c r="C251" s="123"/>
      <c r="D251" s="123"/>
      <c r="E251" s="149"/>
      <c r="F251" s="154"/>
      <c r="G251" s="123"/>
      <c r="H251" s="123"/>
      <c r="I251" s="123"/>
      <c r="J251" s="154"/>
      <c r="K251" s="154"/>
      <c r="L251" s="123"/>
      <c r="M251" s="123"/>
      <c r="N251" s="154"/>
      <c r="O251" s="123"/>
    </row>
    <row r="252" spans="1:15" ht="13.5" thickBot="1" x14ac:dyDescent="0.25">
      <c r="A252" s="123"/>
      <c r="B252" s="123"/>
      <c r="C252" s="123"/>
      <c r="D252" s="123"/>
      <c r="E252" s="149"/>
      <c r="F252" s="154"/>
      <c r="G252" s="123"/>
      <c r="H252" s="123"/>
      <c r="I252" s="123"/>
      <c r="J252" s="154"/>
      <c r="K252" s="154"/>
      <c r="L252" s="123"/>
      <c r="M252" s="123"/>
      <c r="N252" s="154"/>
      <c r="O252" s="123"/>
    </row>
    <row r="253" spans="1:15" ht="13.5" thickBot="1" x14ac:dyDescent="0.25">
      <c r="A253" s="123"/>
      <c r="B253" s="123"/>
      <c r="C253" s="123"/>
      <c r="D253" s="123"/>
      <c r="E253" s="149"/>
      <c r="F253" s="154"/>
      <c r="G253" s="123"/>
      <c r="H253" s="123"/>
      <c r="I253" s="123"/>
      <c r="J253" s="154"/>
      <c r="K253" s="154"/>
      <c r="L253" s="123"/>
      <c r="M253" s="123"/>
      <c r="N253" s="154"/>
      <c r="O253" s="123"/>
    </row>
    <row r="254" spans="1:15" ht="13.5" thickBot="1" x14ac:dyDescent="0.25">
      <c r="A254" s="123"/>
      <c r="B254" s="123"/>
      <c r="C254" s="123"/>
      <c r="D254" s="123"/>
      <c r="E254" s="149"/>
      <c r="F254" s="154"/>
      <c r="G254" s="123"/>
      <c r="H254" s="123"/>
      <c r="I254" s="123"/>
      <c r="J254" s="154"/>
      <c r="K254" s="154"/>
      <c r="L254" s="123"/>
      <c r="M254" s="123"/>
      <c r="N254" s="154"/>
      <c r="O254" s="123"/>
    </row>
    <row r="255" spans="1:15" ht="13.5" thickBot="1" x14ac:dyDescent="0.25">
      <c r="A255" s="123"/>
      <c r="B255" s="123"/>
      <c r="C255" s="123"/>
      <c r="D255" s="123"/>
      <c r="E255" s="149"/>
      <c r="F255" s="154"/>
      <c r="G255" s="123"/>
      <c r="H255" s="123"/>
      <c r="I255" s="123"/>
      <c r="J255" s="154"/>
      <c r="K255" s="154"/>
      <c r="L255" s="123"/>
      <c r="M255" s="123"/>
      <c r="N255" s="154"/>
      <c r="O255" s="123"/>
    </row>
    <row r="256" spans="1:15" ht="13.5" thickBot="1" x14ac:dyDescent="0.25">
      <c r="A256" s="123"/>
      <c r="B256" s="123"/>
      <c r="C256" s="123"/>
      <c r="D256" s="123"/>
      <c r="E256" s="149"/>
      <c r="F256" s="154"/>
      <c r="G256" s="123"/>
      <c r="H256" s="123"/>
      <c r="I256" s="123"/>
      <c r="J256" s="154"/>
      <c r="K256" s="154"/>
      <c r="L256" s="123"/>
      <c r="M256" s="123"/>
      <c r="N256" s="154"/>
      <c r="O256" s="123"/>
    </row>
    <row r="257" spans="1:15" ht="13.5" thickBot="1" x14ac:dyDescent="0.25">
      <c r="A257" s="123"/>
      <c r="B257" s="123"/>
      <c r="C257" s="123"/>
      <c r="D257" s="123"/>
      <c r="E257" s="149"/>
      <c r="F257" s="154"/>
      <c r="G257" s="123"/>
      <c r="H257" s="123"/>
      <c r="I257" s="123"/>
      <c r="J257" s="154"/>
      <c r="K257" s="154"/>
      <c r="L257" s="123"/>
      <c r="M257" s="123"/>
      <c r="N257" s="154"/>
      <c r="O257" s="123"/>
    </row>
    <row r="258" spans="1:15" ht="13.5" thickBot="1" x14ac:dyDescent="0.25">
      <c r="A258" s="123"/>
      <c r="B258" s="123"/>
      <c r="C258" s="123"/>
      <c r="D258" s="123"/>
      <c r="E258" s="149"/>
      <c r="F258" s="154"/>
      <c r="G258" s="123"/>
      <c r="H258" s="123"/>
      <c r="I258" s="123"/>
      <c r="J258" s="154"/>
      <c r="K258" s="154"/>
      <c r="L258" s="123"/>
      <c r="M258" s="123"/>
      <c r="N258" s="154"/>
      <c r="O258" s="123"/>
    </row>
    <row r="259" spans="1:15" ht="13.5" thickBot="1" x14ac:dyDescent="0.25">
      <c r="A259" s="123"/>
      <c r="B259" s="123"/>
      <c r="C259" s="123"/>
      <c r="D259" s="123"/>
      <c r="E259" s="149"/>
      <c r="F259" s="154"/>
      <c r="G259" s="123"/>
      <c r="H259" s="123"/>
      <c r="I259" s="123"/>
      <c r="J259" s="154"/>
      <c r="K259" s="154"/>
      <c r="L259" s="123"/>
      <c r="M259" s="123"/>
      <c r="N259" s="154"/>
      <c r="O259" s="123"/>
    </row>
    <row r="260" spans="1:15" ht="13.5" thickBot="1" x14ac:dyDescent="0.25">
      <c r="A260" s="123"/>
      <c r="B260" s="123"/>
      <c r="C260" s="123"/>
      <c r="D260" s="123"/>
      <c r="E260" s="149"/>
      <c r="F260" s="154"/>
      <c r="G260" s="123"/>
      <c r="H260" s="123"/>
      <c r="I260" s="123"/>
      <c r="J260" s="154"/>
      <c r="K260" s="154"/>
      <c r="L260" s="123"/>
      <c r="M260" s="123"/>
      <c r="N260" s="154"/>
      <c r="O260" s="123"/>
    </row>
    <row r="261" spans="1:15" ht="13.5" thickBot="1" x14ac:dyDescent="0.25">
      <c r="A261" s="123"/>
      <c r="B261" s="123"/>
      <c r="C261" s="123"/>
      <c r="D261" s="123"/>
      <c r="E261" s="149"/>
      <c r="F261" s="154"/>
      <c r="G261" s="123"/>
      <c r="H261" s="123"/>
      <c r="I261" s="123"/>
      <c r="J261" s="154"/>
      <c r="K261" s="154"/>
      <c r="L261" s="123"/>
      <c r="M261" s="123"/>
      <c r="N261" s="154"/>
      <c r="O261" s="123"/>
    </row>
    <row r="262" spans="1:15" ht="13.5" thickBot="1" x14ac:dyDescent="0.25">
      <c r="A262" s="123"/>
      <c r="B262" s="123"/>
      <c r="C262" s="123"/>
      <c r="D262" s="123"/>
      <c r="E262" s="149"/>
      <c r="F262" s="154"/>
      <c r="G262" s="123"/>
      <c r="H262" s="123"/>
      <c r="I262" s="123"/>
      <c r="J262" s="154"/>
      <c r="K262" s="154"/>
      <c r="L262" s="123"/>
      <c r="M262" s="123"/>
      <c r="N262" s="154"/>
      <c r="O262" s="123"/>
    </row>
    <row r="263" spans="1:15" ht="13.5" thickBot="1" x14ac:dyDescent="0.25">
      <c r="A263" s="123"/>
      <c r="B263" s="123"/>
      <c r="C263" s="123"/>
      <c r="D263" s="123"/>
      <c r="E263" s="149"/>
      <c r="F263" s="154"/>
      <c r="G263" s="123"/>
      <c r="H263" s="123"/>
      <c r="I263" s="123"/>
      <c r="J263" s="154"/>
      <c r="K263" s="154"/>
      <c r="L263" s="123"/>
      <c r="M263" s="123"/>
      <c r="N263" s="154"/>
      <c r="O263" s="123"/>
    </row>
    <row r="264" spans="1:15" ht="13.5" thickBot="1" x14ac:dyDescent="0.25">
      <c r="A264" s="123"/>
      <c r="B264" s="123"/>
      <c r="C264" s="123"/>
      <c r="D264" s="123"/>
      <c r="E264" s="149"/>
      <c r="F264" s="154"/>
      <c r="G264" s="123"/>
      <c r="H264" s="123"/>
      <c r="I264" s="123"/>
      <c r="J264" s="154"/>
      <c r="K264" s="154"/>
      <c r="L264" s="123"/>
      <c r="M264" s="123"/>
      <c r="N264" s="154"/>
      <c r="O264" s="123"/>
    </row>
    <row r="265" spans="1:15" ht="13.5" thickBot="1" x14ac:dyDescent="0.25">
      <c r="A265" s="123"/>
      <c r="B265" s="123"/>
      <c r="C265" s="123"/>
      <c r="D265" s="123"/>
      <c r="E265" s="149"/>
      <c r="F265" s="154"/>
      <c r="G265" s="123"/>
      <c r="H265" s="123"/>
      <c r="I265" s="123"/>
      <c r="J265" s="154"/>
      <c r="K265" s="154"/>
      <c r="L265" s="123"/>
      <c r="M265" s="123"/>
      <c r="N265" s="154"/>
      <c r="O265" s="123"/>
    </row>
    <row r="266" spans="1:15" ht="13.5" thickBot="1" x14ac:dyDescent="0.25">
      <c r="A266" s="123"/>
      <c r="B266" s="123"/>
      <c r="C266" s="123"/>
      <c r="D266" s="123"/>
      <c r="E266" s="149"/>
      <c r="F266" s="154"/>
      <c r="G266" s="123"/>
      <c r="H266" s="123"/>
      <c r="I266" s="123"/>
      <c r="J266" s="154"/>
      <c r="K266" s="154"/>
      <c r="L266" s="123"/>
      <c r="M266" s="123"/>
      <c r="N266" s="154"/>
      <c r="O266" s="123"/>
    </row>
    <row r="267" spans="1:15" ht="13.5" thickBot="1" x14ac:dyDescent="0.25">
      <c r="A267" s="123"/>
      <c r="B267" s="123"/>
      <c r="C267" s="123"/>
      <c r="D267" s="123"/>
      <c r="E267" s="149"/>
      <c r="F267" s="154"/>
      <c r="G267" s="123"/>
      <c r="H267" s="123"/>
      <c r="I267" s="123"/>
      <c r="J267" s="154"/>
      <c r="K267" s="154"/>
      <c r="L267" s="123"/>
      <c r="M267" s="123"/>
      <c r="N267" s="154"/>
      <c r="O267" s="123"/>
    </row>
    <row r="268" spans="1:15" ht="13.5" thickBot="1" x14ac:dyDescent="0.25">
      <c r="A268" s="123"/>
      <c r="B268" s="123"/>
      <c r="C268" s="123"/>
      <c r="D268" s="123"/>
      <c r="E268" s="149"/>
      <c r="F268" s="154"/>
      <c r="G268" s="123"/>
      <c r="H268" s="123"/>
      <c r="I268" s="123"/>
      <c r="J268" s="154"/>
      <c r="K268" s="154"/>
      <c r="L268" s="123"/>
      <c r="M268" s="123"/>
      <c r="N268" s="154"/>
      <c r="O268" s="123"/>
    </row>
    <row r="269" spans="1:15" ht="13.5" thickBot="1" x14ac:dyDescent="0.25">
      <c r="A269" s="123"/>
      <c r="B269" s="123"/>
      <c r="C269" s="123"/>
      <c r="D269" s="123"/>
      <c r="E269" s="149"/>
      <c r="F269" s="154"/>
      <c r="G269" s="123"/>
      <c r="H269" s="123"/>
      <c r="I269" s="123"/>
      <c r="J269" s="154"/>
      <c r="K269" s="154"/>
      <c r="L269" s="123"/>
      <c r="M269" s="123"/>
      <c r="N269" s="154"/>
      <c r="O269" s="123"/>
    </row>
    <row r="270" spans="1:15" ht="13.5" thickBot="1" x14ac:dyDescent="0.25">
      <c r="A270" s="123"/>
      <c r="B270" s="123"/>
      <c r="C270" s="123"/>
      <c r="D270" s="123"/>
      <c r="E270" s="149"/>
      <c r="F270" s="154"/>
      <c r="G270" s="123"/>
      <c r="H270" s="123"/>
      <c r="I270" s="123"/>
      <c r="J270" s="154"/>
      <c r="K270" s="154"/>
      <c r="L270" s="123"/>
      <c r="M270" s="123"/>
      <c r="N270" s="154"/>
      <c r="O270" s="123"/>
    </row>
    <row r="271" spans="1:15" ht="13.5" thickBot="1" x14ac:dyDescent="0.25">
      <c r="A271" s="123"/>
      <c r="B271" s="123"/>
      <c r="C271" s="123"/>
      <c r="D271" s="123"/>
      <c r="E271" s="149"/>
      <c r="F271" s="154"/>
      <c r="G271" s="123"/>
      <c r="H271" s="123"/>
      <c r="I271" s="123"/>
      <c r="J271" s="154"/>
      <c r="K271" s="154"/>
      <c r="L271" s="123"/>
      <c r="M271" s="123"/>
      <c r="N271" s="154"/>
      <c r="O271" s="123"/>
    </row>
    <row r="272" spans="1:15" ht="13.5" thickBot="1" x14ac:dyDescent="0.25">
      <c r="A272" s="123"/>
      <c r="B272" s="123"/>
      <c r="C272" s="123"/>
      <c r="D272" s="123"/>
      <c r="E272" s="149"/>
      <c r="F272" s="154"/>
      <c r="G272" s="123"/>
      <c r="H272" s="123"/>
      <c r="I272" s="123"/>
      <c r="J272" s="154"/>
      <c r="K272" s="154"/>
      <c r="L272" s="123"/>
      <c r="M272" s="123"/>
      <c r="N272" s="154"/>
      <c r="O272" s="123"/>
    </row>
    <row r="273" spans="1:15" ht="13.5" thickBot="1" x14ac:dyDescent="0.25">
      <c r="A273" s="123"/>
      <c r="B273" s="123"/>
      <c r="C273" s="123"/>
      <c r="D273" s="123"/>
      <c r="E273" s="149"/>
      <c r="F273" s="154"/>
      <c r="G273" s="123"/>
      <c r="H273" s="123"/>
      <c r="I273" s="123"/>
      <c r="J273" s="154"/>
      <c r="K273" s="154"/>
      <c r="L273" s="123"/>
      <c r="M273" s="123"/>
      <c r="N273" s="154"/>
      <c r="O273" s="123"/>
    </row>
    <row r="274" spans="1:15" ht="13.5" thickBot="1" x14ac:dyDescent="0.25">
      <c r="A274" s="123"/>
      <c r="B274" s="123"/>
      <c r="C274" s="123"/>
      <c r="D274" s="123"/>
      <c r="E274" s="149"/>
      <c r="F274" s="154"/>
      <c r="G274" s="123"/>
      <c r="H274" s="123"/>
      <c r="I274" s="123"/>
      <c r="J274" s="154"/>
      <c r="K274" s="154"/>
      <c r="L274" s="123"/>
      <c r="M274" s="123"/>
      <c r="N274" s="154"/>
      <c r="O274" s="123"/>
    </row>
    <row r="275" spans="1:15" ht="13.5" thickBot="1" x14ac:dyDescent="0.25">
      <c r="A275" s="123"/>
      <c r="B275" s="123"/>
      <c r="C275" s="123"/>
      <c r="D275" s="123"/>
      <c r="E275" s="149"/>
      <c r="F275" s="154"/>
      <c r="G275" s="123"/>
      <c r="H275" s="123"/>
      <c r="I275" s="123"/>
      <c r="J275" s="154"/>
      <c r="K275" s="154"/>
      <c r="L275" s="123"/>
      <c r="M275" s="123"/>
      <c r="N275" s="154"/>
      <c r="O275" s="123"/>
    </row>
    <row r="276" spans="1:15" ht="13.5" thickBot="1" x14ac:dyDescent="0.25">
      <c r="A276" s="123"/>
      <c r="B276" s="123"/>
      <c r="C276" s="123"/>
      <c r="D276" s="123"/>
      <c r="E276" s="149"/>
      <c r="F276" s="154"/>
      <c r="G276" s="123"/>
      <c r="H276" s="123"/>
      <c r="I276" s="123"/>
      <c r="J276" s="154"/>
      <c r="K276" s="154"/>
      <c r="L276" s="123"/>
      <c r="M276" s="123"/>
      <c r="N276" s="154"/>
      <c r="O276" s="123"/>
    </row>
    <row r="277" spans="1:15" ht="13.5" thickBot="1" x14ac:dyDescent="0.25">
      <c r="A277" s="123"/>
      <c r="B277" s="123"/>
      <c r="C277" s="123"/>
      <c r="D277" s="123"/>
      <c r="E277" s="149"/>
      <c r="F277" s="154"/>
      <c r="G277" s="123"/>
      <c r="H277" s="123"/>
      <c r="I277" s="123"/>
      <c r="J277" s="154"/>
      <c r="K277" s="154"/>
      <c r="L277" s="123"/>
      <c r="M277" s="123"/>
      <c r="N277" s="154"/>
      <c r="O277" s="123"/>
    </row>
    <row r="278" spans="1:15" ht="13.5" thickBot="1" x14ac:dyDescent="0.25">
      <c r="A278" s="123"/>
      <c r="B278" s="123"/>
      <c r="C278" s="123"/>
      <c r="D278" s="123"/>
      <c r="E278" s="149"/>
      <c r="F278" s="154"/>
      <c r="G278" s="123"/>
      <c r="H278" s="123"/>
      <c r="I278" s="123"/>
      <c r="J278" s="154"/>
      <c r="K278" s="154"/>
      <c r="L278" s="123"/>
      <c r="M278" s="123"/>
      <c r="N278" s="154"/>
      <c r="O278" s="123"/>
    </row>
    <row r="279" spans="1:15" ht="13.5" thickBot="1" x14ac:dyDescent="0.25">
      <c r="A279" s="123"/>
      <c r="B279" s="123"/>
      <c r="C279" s="123"/>
      <c r="D279" s="123"/>
      <c r="E279" s="149"/>
      <c r="F279" s="154"/>
      <c r="G279" s="123"/>
      <c r="H279" s="123"/>
      <c r="I279" s="123"/>
      <c r="J279" s="154"/>
      <c r="K279" s="154"/>
      <c r="L279" s="123"/>
      <c r="M279" s="123"/>
      <c r="N279" s="154"/>
      <c r="O279" s="123"/>
    </row>
    <row r="280" spans="1:15" ht="13.5" thickBot="1" x14ac:dyDescent="0.25">
      <c r="A280" s="123"/>
      <c r="B280" s="123"/>
      <c r="C280" s="123"/>
      <c r="D280" s="123"/>
      <c r="E280" s="149"/>
      <c r="F280" s="154"/>
      <c r="G280" s="123"/>
      <c r="H280" s="123"/>
      <c r="I280" s="123"/>
      <c r="J280" s="154"/>
      <c r="K280" s="154"/>
      <c r="L280" s="123"/>
      <c r="M280" s="123"/>
      <c r="N280" s="154"/>
      <c r="O280" s="123"/>
    </row>
    <row r="281" spans="1:15" ht="13.5" thickBot="1" x14ac:dyDescent="0.25">
      <c r="A281" s="123"/>
      <c r="B281" s="123"/>
      <c r="C281" s="123"/>
      <c r="D281" s="123"/>
      <c r="E281" s="149"/>
      <c r="F281" s="154"/>
      <c r="G281" s="123"/>
      <c r="H281" s="123"/>
      <c r="I281" s="123"/>
      <c r="J281" s="154"/>
      <c r="K281" s="154"/>
      <c r="L281" s="123"/>
      <c r="M281" s="123"/>
      <c r="N281" s="154"/>
      <c r="O281" s="123"/>
    </row>
    <row r="282" spans="1:15" ht="13.5" thickBot="1" x14ac:dyDescent="0.25">
      <c r="A282" s="123"/>
      <c r="B282" s="123"/>
      <c r="C282" s="123"/>
      <c r="D282" s="123"/>
      <c r="E282" s="149"/>
      <c r="F282" s="154"/>
      <c r="G282" s="123"/>
      <c r="H282" s="123"/>
      <c r="I282" s="123"/>
      <c r="J282" s="154"/>
      <c r="K282" s="154"/>
      <c r="L282" s="123"/>
      <c r="M282" s="123"/>
      <c r="N282" s="154"/>
      <c r="O282" s="123"/>
    </row>
    <row r="283" spans="1:15" ht="13.5" thickBot="1" x14ac:dyDescent="0.25">
      <c r="A283" s="123"/>
      <c r="B283" s="123"/>
      <c r="C283" s="123"/>
      <c r="D283" s="123"/>
      <c r="E283" s="149"/>
      <c r="F283" s="154"/>
      <c r="G283" s="123"/>
      <c r="H283" s="123"/>
      <c r="I283" s="123"/>
      <c r="J283" s="154"/>
      <c r="K283" s="154"/>
      <c r="L283" s="123"/>
      <c r="M283" s="123"/>
      <c r="N283" s="154"/>
      <c r="O283" s="123"/>
    </row>
    <row r="284" spans="1:15" ht="13.5" thickBot="1" x14ac:dyDescent="0.25">
      <c r="A284" s="123"/>
      <c r="B284" s="123"/>
      <c r="C284" s="123"/>
      <c r="D284" s="123"/>
      <c r="E284" s="149"/>
      <c r="F284" s="154"/>
      <c r="G284" s="123"/>
      <c r="H284" s="123"/>
      <c r="I284" s="123"/>
      <c r="J284" s="154"/>
      <c r="K284" s="154"/>
      <c r="L284" s="123"/>
      <c r="M284" s="123"/>
      <c r="N284" s="154"/>
      <c r="O284" s="123"/>
    </row>
    <row r="285" spans="1:15" ht="13.5" thickBot="1" x14ac:dyDescent="0.25">
      <c r="A285" s="123"/>
      <c r="B285" s="123"/>
      <c r="C285" s="123"/>
      <c r="D285" s="123"/>
      <c r="E285" s="149"/>
      <c r="F285" s="154"/>
      <c r="G285" s="123"/>
      <c r="H285" s="123"/>
      <c r="I285" s="123"/>
      <c r="J285" s="154"/>
      <c r="K285" s="154"/>
      <c r="L285" s="123"/>
      <c r="M285" s="123"/>
      <c r="N285" s="154"/>
      <c r="O285" s="123"/>
    </row>
    <row r="286" spans="1:15" ht="13.5" thickBot="1" x14ac:dyDescent="0.25">
      <c r="A286" s="123"/>
      <c r="B286" s="123"/>
      <c r="C286" s="123"/>
      <c r="D286" s="123"/>
      <c r="E286" s="149"/>
      <c r="F286" s="154"/>
      <c r="G286" s="123"/>
      <c r="H286" s="123"/>
      <c r="I286" s="123"/>
      <c r="J286" s="154"/>
      <c r="K286" s="154"/>
      <c r="L286" s="123"/>
      <c r="M286" s="123"/>
      <c r="N286" s="154"/>
      <c r="O286" s="123"/>
    </row>
    <row r="287" spans="1:15" ht="13.5" thickBot="1" x14ac:dyDescent="0.25">
      <c r="A287" s="123"/>
      <c r="B287" s="123"/>
      <c r="C287" s="123"/>
      <c r="D287" s="123"/>
      <c r="E287" s="149"/>
      <c r="F287" s="154"/>
      <c r="G287" s="123"/>
      <c r="H287" s="123"/>
      <c r="I287" s="123"/>
      <c r="J287" s="154"/>
      <c r="K287" s="154"/>
      <c r="L287" s="123"/>
      <c r="M287" s="123"/>
      <c r="N287" s="154"/>
      <c r="O287" s="123"/>
    </row>
    <row r="288" spans="1:15" ht="13.5" thickBot="1" x14ac:dyDescent="0.25">
      <c r="A288" s="123"/>
      <c r="B288" s="123"/>
      <c r="C288" s="123"/>
      <c r="D288" s="123"/>
      <c r="E288" s="149"/>
      <c r="F288" s="154"/>
      <c r="G288" s="123"/>
      <c r="H288" s="123"/>
      <c r="I288" s="123"/>
      <c r="J288" s="154"/>
      <c r="K288" s="154"/>
      <c r="L288" s="123"/>
      <c r="M288" s="123"/>
      <c r="N288" s="154"/>
      <c r="O288" s="123"/>
    </row>
    <row r="289" spans="1:15" ht="13.5" thickBot="1" x14ac:dyDescent="0.25">
      <c r="A289" s="123"/>
      <c r="B289" s="123"/>
      <c r="C289" s="123"/>
      <c r="D289" s="123"/>
      <c r="E289" s="149"/>
      <c r="F289" s="154"/>
      <c r="G289" s="123"/>
      <c r="H289" s="123"/>
      <c r="I289" s="123"/>
      <c r="J289" s="154"/>
      <c r="K289" s="154"/>
      <c r="L289" s="123"/>
      <c r="M289" s="123"/>
      <c r="N289" s="154"/>
      <c r="O289" s="123"/>
    </row>
    <row r="290" spans="1:15" ht="13.5" thickBot="1" x14ac:dyDescent="0.25">
      <c r="A290" s="123"/>
      <c r="B290" s="123"/>
      <c r="C290" s="123"/>
      <c r="D290" s="123"/>
      <c r="E290" s="149"/>
      <c r="F290" s="154"/>
      <c r="G290" s="123"/>
      <c r="H290" s="123"/>
      <c r="I290" s="123"/>
      <c r="J290" s="154"/>
      <c r="K290" s="154"/>
      <c r="L290" s="123"/>
      <c r="M290" s="123"/>
      <c r="N290" s="154"/>
      <c r="O290" s="123"/>
    </row>
    <row r="291" spans="1:15" ht="13.5" thickBot="1" x14ac:dyDescent="0.25">
      <c r="A291" s="123"/>
      <c r="B291" s="123"/>
      <c r="C291" s="123"/>
      <c r="D291" s="123"/>
      <c r="E291" s="149"/>
      <c r="F291" s="154"/>
      <c r="G291" s="123"/>
      <c r="H291" s="123"/>
      <c r="I291" s="123"/>
      <c r="J291" s="154"/>
      <c r="K291" s="154"/>
      <c r="L291" s="123"/>
      <c r="M291" s="123"/>
      <c r="N291" s="154"/>
      <c r="O291" s="123"/>
    </row>
    <row r="292" spans="1:15" ht="13.5" thickBot="1" x14ac:dyDescent="0.25">
      <c r="A292" s="123"/>
      <c r="B292" s="123"/>
      <c r="C292" s="123"/>
      <c r="D292" s="123"/>
      <c r="E292" s="149"/>
      <c r="F292" s="154"/>
      <c r="G292" s="123"/>
      <c r="H292" s="123"/>
      <c r="I292" s="123"/>
      <c r="J292" s="154"/>
      <c r="K292" s="154"/>
      <c r="L292" s="123"/>
      <c r="M292" s="123"/>
      <c r="N292" s="154"/>
      <c r="O292" s="123"/>
    </row>
    <row r="293" spans="1:15" ht="13.5" thickBot="1" x14ac:dyDescent="0.25">
      <c r="A293" s="123"/>
      <c r="B293" s="123"/>
      <c r="C293" s="123"/>
      <c r="D293" s="123"/>
      <c r="E293" s="149"/>
      <c r="F293" s="154"/>
      <c r="G293" s="123"/>
      <c r="H293" s="123"/>
      <c r="I293" s="123"/>
      <c r="J293" s="154"/>
      <c r="K293" s="154"/>
      <c r="L293" s="123"/>
      <c r="M293" s="123"/>
      <c r="N293" s="154"/>
      <c r="O293" s="123"/>
    </row>
    <row r="294" spans="1:15" ht="13.5" thickBot="1" x14ac:dyDescent="0.25">
      <c r="A294" s="123"/>
      <c r="B294" s="123"/>
      <c r="C294" s="123"/>
      <c r="D294" s="123"/>
      <c r="E294" s="149"/>
      <c r="F294" s="154"/>
      <c r="G294" s="123"/>
      <c r="H294" s="123"/>
      <c r="I294" s="123"/>
      <c r="J294" s="154"/>
      <c r="K294" s="154"/>
      <c r="L294" s="123"/>
      <c r="M294" s="123"/>
      <c r="N294" s="154"/>
      <c r="O294" s="123"/>
    </row>
    <row r="295" spans="1:15" ht="13.5" thickBot="1" x14ac:dyDescent="0.25">
      <c r="A295" s="123"/>
      <c r="B295" s="123"/>
      <c r="C295" s="123"/>
      <c r="D295" s="123"/>
      <c r="E295" s="149"/>
      <c r="F295" s="154"/>
      <c r="G295" s="123"/>
      <c r="H295" s="123"/>
      <c r="I295" s="123"/>
      <c r="J295" s="154"/>
      <c r="K295" s="154"/>
      <c r="L295" s="123"/>
      <c r="M295" s="123"/>
      <c r="N295" s="154"/>
      <c r="O295" s="123"/>
    </row>
    <row r="296" spans="1:15" ht="13.5" thickBot="1" x14ac:dyDescent="0.25">
      <c r="A296" s="123"/>
      <c r="B296" s="123"/>
      <c r="C296" s="123"/>
      <c r="D296" s="123"/>
      <c r="E296" s="149"/>
      <c r="F296" s="154"/>
      <c r="G296" s="123"/>
      <c r="H296" s="123"/>
      <c r="I296" s="123"/>
      <c r="J296" s="154"/>
      <c r="K296" s="154"/>
      <c r="L296" s="123"/>
      <c r="M296" s="123"/>
      <c r="N296" s="154"/>
      <c r="O296" s="123"/>
    </row>
    <row r="297" spans="1:15" ht="13.5" thickBot="1" x14ac:dyDescent="0.25">
      <c r="A297" s="123"/>
      <c r="B297" s="123"/>
      <c r="C297" s="123"/>
      <c r="D297" s="123"/>
      <c r="E297" s="149"/>
      <c r="F297" s="154"/>
      <c r="G297" s="123"/>
      <c r="H297" s="123"/>
      <c r="I297" s="123"/>
      <c r="J297" s="154"/>
      <c r="K297" s="154"/>
      <c r="L297" s="123"/>
      <c r="M297" s="123"/>
      <c r="N297" s="154"/>
      <c r="O297" s="123"/>
    </row>
    <row r="298" spans="1:15" ht="13.5" thickBot="1" x14ac:dyDescent="0.25">
      <c r="A298" s="123"/>
      <c r="B298" s="123"/>
      <c r="C298" s="123"/>
      <c r="D298" s="123"/>
      <c r="E298" s="149"/>
      <c r="F298" s="154"/>
      <c r="G298" s="123"/>
      <c r="H298" s="123"/>
      <c r="I298" s="123"/>
      <c r="J298" s="154"/>
      <c r="K298" s="154"/>
      <c r="L298" s="123"/>
      <c r="M298" s="123"/>
      <c r="N298" s="154"/>
      <c r="O298" s="123"/>
    </row>
    <row r="299" spans="1:15" ht="13.5" thickBot="1" x14ac:dyDescent="0.25">
      <c r="A299" s="123"/>
      <c r="B299" s="123"/>
      <c r="C299" s="123"/>
      <c r="D299" s="123"/>
      <c r="E299" s="149"/>
      <c r="F299" s="154"/>
      <c r="G299" s="123"/>
      <c r="H299" s="123"/>
      <c r="I299" s="123"/>
      <c r="J299" s="154"/>
      <c r="K299" s="154"/>
      <c r="L299" s="123"/>
      <c r="M299" s="123"/>
      <c r="N299" s="154"/>
      <c r="O299" s="123"/>
    </row>
    <row r="300" spans="1:15" ht="13.5" thickBot="1" x14ac:dyDescent="0.25">
      <c r="A300" s="123"/>
      <c r="B300" s="123"/>
      <c r="C300" s="123"/>
      <c r="D300" s="123"/>
      <c r="E300" s="149"/>
      <c r="F300" s="154"/>
      <c r="G300" s="123"/>
      <c r="H300" s="123"/>
      <c r="I300" s="123"/>
      <c r="J300" s="154"/>
      <c r="K300" s="154"/>
      <c r="L300" s="123"/>
      <c r="M300" s="123"/>
      <c r="N300" s="154"/>
      <c r="O300" s="123"/>
    </row>
    <row r="301" spans="1:15" ht="13.5" thickBot="1" x14ac:dyDescent="0.25">
      <c r="A301" s="123"/>
      <c r="B301" s="123"/>
      <c r="C301" s="123"/>
      <c r="D301" s="123"/>
      <c r="E301" s="149"/>
      <c r="F301" s="154"/>
      <c r="G301" s="123"/>
      <c r="H301" s="123"/>
      <c r="I301" s="123"/>
      <c r="J301" s="154"/>
      <c r="K301" s="154"/>
      <c r="L301" s="123"/>
      <c r="M301" s="123"/>
      <c r="N301" s="154"/>
      <c r="O301" s="123"/>
    </row>
    <row r="302" spans="1:15" ht="13.5" thickBot="1" x14ac:dyDescent="0.25">
      <c r="A302" s="123"/>
      <c r="B302" s="123"/>
      <c r="C302" s="123"/>
      <c r="D302" s="123"/>
      <c r="E302" s="149"/>
      <c r="F302" s="154"/>
      <c r="G302" s="123"/>
      <c r="H302" s="123"/>
      <c r="I302" s="123"/>
      <c r="J302" s="154"/>
      <c r="K302" s="154"/>
      <c r="L302" s="123"/>
      <c r="M302" s="123"/>
      <c r="N302" s="154"/>
      <c r="O302" s="123"/>
    </row>
    <row r="303" spans="1:15" ht="13.5" thickBot="1" x14ac:dyDescent="0.25">
      <c r="A303" s="123"/>
      <c r="B303" s="123"/>
      <c r="C303" s="123"/>
      <c r="D303" s="123"/>
      <c r="E303" s="149"/>
      <c r="F303" s="154"/>
      <c r="G303" s="123"/>
      <c r="H303" s="123"/>
      <c r="I303" s="123"/>
      <c r="J303" s="154"/>
      <c r="K303" s="154"/>
      <c r="L303" s="123"/>
      <c r="M303" s="123"/>
      <c r="N303" s="154"/>
      <c r="O303" s="123"/>
    </row>
    <row r="304" spans="1:15" ht="13.5" thickBot="1" x14ac:dyDescent="0.25">
      <c r="A304" s="123"/>
      <c r="B304" s="123"/>
      <c r="C304" s="123"/>
      <c r="D304" s="123"/>
      <c r="E304" s="149"/>
      <c r="F304" s="154"/>
      <c r="G304" s="123"/>
      <c r="H304" s="123"/>
      <c r="I304" s="123"/>
      <c r="J304" s="154"/>
      <c r="K304" s="154"/>
      <c r="L304" s="123"/>
      <c r="M304" s="123"/>
      <c r="N304" s="154"/>
      <c r="O304" s="123"/>
    </row>
    <row r="305" spans="1:15" ht="13.5" thickBot="1" x14ac:dyDescent="0.25">
      <c r="A305" s="123"/>
      <c r="B305" s="123"/>
      <c r="C305" s="123"/>
      <c r="D305" s="123"/>
      <c r="E305" s="149"/>
      <c r="F305" s="154"/>
      <c r="G305" s="123"/>
      <c r="H305" s="123"/>
      <c r="I305" s="123"/>
      <c r="J305" s="154"/>
      <c r="K305" s="154"/>
      <c r="L305" s="123"/>
      <c r="M305" s="123"/>
      <c r="N305" s="154"/>
      <c r="O305" s="123"/>
    </row>
    <row r="306" spans="1:15" ht="13.5" thickBot="1" x14ac:dyDescent="0.25">
      <c r="A306" s="123"/>
      <c r="B306" s="123"/>
      <c r="C306" s="123"/>
      <c r="D306" s="123"/>
      <c r="E306" s="149"/>
      <c r="F306" s="154"/>
      <c r="G306" s="123"/>
      <c r="H306" s="123"/>
      <c r="I306" s="123"/>
      <c r="J306" s="154"/>
      <c r="K306" s="154"/>
      <c r="L306" s="123"/>
      <c r="M306" s="123"/>
      <c r="N306" s="154"/>
      <c r="O306" s="123"/>
    </row>
    <row r="307" spans="1:15" ht="13.5" thickBot="1" x14ac:dyDescent="0.25">
      <c r="A307" s="123"/>
      <c r="B307" s="123"/>
      <c r="C307" s="123"/>
      <c r="D307" s="123"/>
      <c r="E307" s="149"/>
      <c r="F307" s="154"/>
      <c r="G307" s="123"/>
      <c r="H307" s="123"/>
      <c r="I307" s="123"/>
      <c r="J307" s="154"/>
      <c r="K307" s="154"/>
      <c r="L307" s="123"/>
      <c r="M307" s="123"/>
      <c r="N307" s="154"/>
      <c r="O307" s="123"/>
    </row>
    <row r="308" spans="1:15" ht="13.5" thickBot="1" x14ac:dyDescent="0.25">
      <c r="A308" s="123"/>
      <c r="B308" s="123"/>
      <c r="C308" s="123"/>
      <c r="D308" s="123"/>
      <c r="E308" s="149"/>
      <c r="F308" s="154"/>
      <c r="G308" s="123"/>
      <c r="H308" s="123"/>
      <c r="I308" s="123"/>
      <c r="J308" s="154"/>
      <c r="K308" s="154"/>
      <c r="L308" s="123"/>
      <c r="M308" s="123"/>
      <c r="N308" s="154"/>
      <c r="O308" s="123"/>
    </row>
    <row r="309" spans="1:15" ht="13.5" thickBot="1" x14ac:dyDescent="0.25">
      <c r="A309" s="123"/>
      <c r="B309" s="123"/>
      <c r="C309" s="123"/>
      <c r="D309" s="123"/>
      <c r="E309" s="149"/>
      <c r="F309" s="154"/>
      <c r="G309" s="123"/>
      <c r="H309" s="123"/>
      <c r="I309" s="123"/>
      <c r="J309" s="154"/>
      <c r="K309" s="154"/>
      <c r="L309" s="123"/>
      <c r="M309" s="123"/>
      <c r="N309" s="154"/>
      <c r="O309" s="123"/>
    </row>
    <row r="310" spans="1:15" ht="13.5" thickBot="1" x14ac:dyDescent="0.25">
      <c r="A310" s="123"/>
      <c r="B310" s="123"/>
      <c r="C310" s="123"/>
      <c r="D310" s="123"/>
      <c r="E310" s="149"/>
      <c r="F310" s="154"/>
      <c r="G310" s="123"/>
      <c r="H310" s="123"/>
      <c r="I310" s="123"/>
      <c r="J310" s="154"/>
      <c r="K310" s="154"/>
      <c r="L310" s="123"/>
      <c r="M310" s="123"/>
      <c r="N310" s="154"/>
      <c r="O310" s="123"/>
    </row>
    <row r="311" spans="1:15" ht="13.5" thickBot="1" x14ac:dyDescent="0.25">
      <c r="A311" s="123"/>
      <c r="B311" s="123"/>
      <c r="C311" s="123"/>
      <c r="D311" s="123"/>
      <c r="E311" s="149"/>
      <c r="F311" s="154"/>
      <c r="G311" s="123"/>
      <c r="H311" s="123"/>
      <c r="I311" s="123"/>
      <c r="J311" s="154"/>
      <c r="K311" s="154"/>
      <c r="L311" s="123"/>
      <c r="M311" s="123"/>
      <c r="N311" s="154"/>
      <c r="O311" s="123"/>
    </row>
    <row r="312" spans="1:15" ht="13.5" thickBot="1" x14ac:dyDescent="0.25">
      <c r="A312" s="123"/>
      <c r="B312" s="123"/>
      <c r="C312" s="123"/>
      <c r="D312" s="123"/>
      <c r="E312" s="149"/>
      <c r="F312" s="154"/>
      <c r="G312" s="123"/>
      <c r="H312" s="123"/>
      <c r="I312" s="123"/>
      <c r="J312" s="154"/>
      <c r="K312" s="154"/>
      <c r="L312" s="123"/>
      <c r="M312" s="123"/>
      <c r="N312" s="154"/>
      <c r="O312" s="123"/>
    </row>
    <row r="313" spans="1:15" ht="13.5" thickBot="1" x14ac:dyDescent="0.25">
      <c r="A313" s="123"/>
      <c r="B313" s="123"/>
      <c r="C313" s="123"/>
      <c r="D313" s="123"/>
      <c r="E313" s="149"/>
      <c r="F313" s="154"/>
      <c r="G313" s="123"/>
      <c r="H313" s="123"/>
      <c r="I313" s="123"/>
      <c r="J313" s="154"/>
      <c r="K313" s="154"/>
      <c r="L313" s="123"/>
      <c r="M313" s="123"/>
      <c r="N313" s="154"/>
      <c r="O313" s="123"/>
    </row>
    <row r="314" spans="1:15" ht="13.5" thickBot="1" x14ac:dyDescent="0.25">
      <c r="A314" s="123"/>
      <c r="B314" s="123"/>
      <c r="C314" s="123"/>
      <c r="D314" s="123"/>
      <c r="E314" s="149"/>
      <c r="F314" s="154"/>
      <c r="G314" s="123"/>
      <c r="H314" s="123"/>
      <c r="I314" s="123"/>
      <c r="J314" s="154"/>
      <c r="K314" s="154"/>
      <c r="L314" s="123"/>
      <c r="M314" s="123"/>
      <c r="N314" s="154"/>
      <c r="O314" s="123"/>
    </row>
    <row r="315" spans="1:15" ht="13.5" thickBot="1" x14ac:dyDescent="0.25">
      <c r="A315" s="123"/>
      <c r="B315" s="123"/>
      <c r="C315" s="123"/>
      <c r="D315" s="123"/>
      <c r="E315" s="149"/>
      <c r="F315" s="154"/>
      <c r="G315" s="123"/>
      <c r="H315" s="123"/>
      <c r="I315" s="123"/>
      <c r="J315" s="154"/>
      <c r="K315" s="154"/>
      <c r="L315" s="123"/>
      <c r="M315" s="123"/>
      <c r="N315" s="154"/>
      <c r="O315" s="123"/>
    </row>
    <row r="316" spans="1:15" ht="13.5" thickBot="1" x14ac:dyDescent="0.25">
      <c r="A316" s="123"/>
      <c r="B316" s="123"/>
      <c r="C316" s="123"/>
      <c r="D316" s="123"/>
      <c r="E316" s="149"/>
      <c r="F316" s="154"/>
      <c r="G316" s="123"/>
      <c r="H316" s="123"/>
      <c r="I316" s="123"/>
      <c r="J316" s="154"/>
      <c r="K316" s="154"/>
      <c r="L316" s="123"/>
      <c r="M316" s="123"/>
      <c r="N316" s="154"/>
      <c r="O316" s="123"/>
    </row>
    <row r="317" spans="1:15" ht="13.5" thickBot="1" x14ac:dyDescent="0.25">
      <c r="A317" s="123"/>
      <c r="B317" s="123"/>
      <c r="C317" s="123"/>
      <c r="D317" s="123"/>
      <c r="E317" s="149"/>
      <c r="F317" s="154"/>
      <c r="G317" s="123"/>
      <c r="H317" s="123"/>
      <c r="I317" s="123"/>
      <c r="J317" s="154"/>
      <c r="K317" s="154"/>
      <c r="L317" s="123"/>
      <c r="M317" s="123"/>
      <c r="N317" s="154"/>
      <c r="O317" s="123"/>
    </row>
    <row r="318" spans="1:15" ht="13.5" thickBot="1" x14ac:dyDescent="0.25">
      <c r="A318" s="123"/>
      <c r="B318" s="123"/>
      <c r="C318" s="123"/>
      <c r="D318" s="123"/>
      <c r="E318" s="149"/>
      <c r="F318" s="154"/>
      <c r="G318" s="123"/>
      <c r="H318" s="123"/>
      <c r="I318" s="123"/>
      <c r="J318" s="154"/>
      <c r="K318" s="154"/>
      <c r="L318" s="123"/>
      <c r="M318" s="123"/>
      <c r="N318" s="154"/>
      <c r="O318" s="123"/>
    </row>
    <row r="319" spans="1:15" ht="13.5" thickBot="1" x14ac:dyDescent="0.25">
      <c r="A319" s="123"/>
      <c r="B319" s="123"/>
      <c r="C319" s="123"/>
      <c r="D319" s="123"/>
      <c r="E319" s="149"/>
      <c r="F319" s="154"/>
      <c r="G319" s="123"/>
      <c r="H319" s="123"/>
      <c r="I319" s="123"/>
      <c r="J319" s="154"/>
      <c r="K319" s="154"/>
      <c r="L319" s="123"/>
      <c r="M319" s="123"/>
      <c r="N319" s="154"/>
      <c r="O319" s="123"/>
    </row>
    <row r="320" spans="1:15" ht="13.5" thickBot="1" x14ac:dyDescent="0.25">
      <c r="A320" s="123"/>
      <c r="B320" s="123"/>
      <c r="C320" s="123"/>
      <c r="D320" s="123"/>
      <c r="E320" s="149"/>
      <c r="F320" s="154"/>
      <c r="G320" s="123"/>
      <c r="H320" s="123"/>
      <c r="I320" s="123"/>
      <c r="J320" s="154"/>
      <c r="K320" s="154"/>
      <c r="L320" s="123"/>
      <c r="M320" s="123"/>
      <c r="N320" s="154"/>
      <c r="O320" s="123"/>
    </row>
    <row r="321" spans="1:15" ht="13.5" thickBot="1" x14ac:dyDescent="0.25">
      <c r="A321" s="123"/>
      <c r="B321" s="123"/>
      <c r="C321" s="123"/>
      <c r="D321" s="123"/>
      <c r="E321" s="149"/>
      <c r="F321" s="154"/>
      <c r="G321" s="123"/>
      <c r="H321" s="123"/>
      <c r="I321" s="123"/>
      <c r="J321" s="154"/>
      <c r="K321" s="154"/>
      <c r="L321" s="123"/>
      <c r="M321" s="123"/>
      <c r="N321" s="154"/>
      <c r="O321" s="123"/>
    </row>
    <row r="322" spans="1:15" ht="13.5" thickBot="1" x14ac:dyDescent="0.25">
      <c r="A322" s="123"/>
      <c r="B322" s="123"/>
      <c r="C322" s="123"/>
      <c r="D322" s="123"/>
      <c r="E322" s="149"/>
      <c r="F322" s="154"/>
      <c r="G322" s="123"/>
      <c r="H322" s="123"/>
      <c r="I322" s="123"/>
      <c r="J322" s="154"/>
      <c r="K322" s="154"/>
      <c r="L322" s="123"/>
      <c r="M322" s="123"/>
      <c r="N322" s="154"/>
      <c r="O322" s="123"/>
    </row>
    <row r="323" spans="1:15" ht="13.5" thickBot="1" x14ac:dyDescent="0.25">
      <c r="A323" s="123"/>
      <c r="B323" s="123"/>
      <c r="C323" s="123"/>
      <c r="D323" s="123"/>
      <c r="E323" s="149"/>
      <c r="F323" s="154"/>
      <c r="G323" s="123"/>
      <c r="H323" s="123"/>
      <c r="I323" s="123"/>
      <c r="J323" s="154"/>
      <c r="K323" s="154"/>
      <c r="L323" s="123"/>
      <c r="M323" s="123"/>
      <c r="N323" s="154"/>
      <c r="O323" s="123"/>
    </row>
    <row r="324" spans="1:15" ht="13.5" thickBot="1" x14ac:dyDescent="0.25">
      <c r="A324" s="123"/>
      <c r="B324" s="123"/>
      <c r="C324" s="123"/>
      <c r="D324" s="123"/>
      <c r="E324" s="149"/>
      <c r="F324" s="154"/>
      <c r="G324" s="123"/>
      <c r="H324" s="123"/>
      <c r="I324" s="123"/>
      <c r="J324" s="154"/>
      <c r="K324" s="154"/>
      <c r="L324" s="123"/>
      <c r="M324" s="123"/>
      <c r="N324" s="154"/>
      <c r="O324" s="123"/>
    </row>
    <row r="325" spans="1:15" ht="13.5" thickBot="1" x14ac:dyDescent="0.25">
      <c r="A325" s="123"/>
      <c r="B325" s="123"/>
      <c r="C325" s="123"/>
      <c r="D325" s="123"/>
      <c r="E325" s="149"/>
      <c r="F325" s="154"/>
      <c r="G325" s="123"/>
      <c r="H325" s="123"/>
      <c r="I325" s="123"/>
      <c r="J325" s="154"/>
      <c r="K325" s="154"/>
      <c r="L325" s="123"/>
      <c r="M325" s="123"/>
      <c r="N325" s="154"/>
      <c r="O325" s="123"/>
    </row>
    <row r="326" spans="1:15" ht="13.5" thickBot="1" x14ac:dyDescent="0.25">
      <c r="A326" s="123"/>
      <c r="B326" s="123"/>
      <c r="C326" s="123"/>
      <c r="D326" s="123"/>
      <c r="E326" s="149"/>
      <c r="F326" s="154"/>
      <c r="G326" s="123"/>
      <c r="H326" s="123"/>
      <c r="I326" s="123"/>
      <c r="J326" s="154"/>
      <c r="K326" s="154"/>
      <c r="L326" s="123"/>
      <c r="M326" s="123"/>
      <c r="N326" s="154"/>
      <c r="O326" s="123"/>
    </row>
    <row r="327" spans="1:15" ht="13.5" thickBot="1" x14ac:dyDescent="0.25">
      <c r="A327" s="123"/>
      <c r="B327" s="123"/>
      <c r="C327" s="123"/>
      <c r="D327" s="123"/>
      <c r="E327" s="149"/>
      <c r="F327" s="154"/>
      <c r="G327" s="123"/>
      <c r="H327" s="123"/>
      <c r="I327" s="123"/>
      <c r="J327" s="154"/>
      <c r="K327" s="154"/>
      <c r="L327" s="123"/>
      <c r="M327" s="123"/>
      <c r="N327" s="154"/>
      <c r="O327" s="123"/>
    </row>
    <row r="328" spans="1:15" ht="13.5" thickBot="1" x14ac:dyDescent="0.25">
      <c r="A328" s="123"/>
      <c r="B328" s="123"/>
      <c r="C328" s="123"/>
      <c r="D328" s="123"/>
      <c r="E328" s="149"/>
      <c r="F328" s="154"/>
      <c r="G328" s="123"/>
      <c r="H328" s="123"/>
      <c r="I328" s="123"/>
      <c r="J328" s="154"/>
      <c r="K328" s="154"/>
      <c r="L328" s="123"/>
      <c r="M328" s="123"/>
      <c r="N328" s="154"/>
      <c r="O328" s="123"/>
    </row>
    <row r="329" spans="1:15" ht="13.5" thickBot="1" x14ac:dyDescent="0.25">
      <c r="A329" s="123"/>
      <c r="B329" s="123"/>
      <c r="C329" s="123"/>
      <c r="D329" s="123"/>
      <c r="E329" s="149"/>
      <c r="F329" s="154"/>
      <c r="G329" s="123"/>
      <c r="H329" s="123"/>
      <c r="I329" s="123"/>
      <c r="J329" s="154"/>
      <c r="K329" s="154"/>
      <c r="L329" s="123"/>
      <c r="M329" s="123"/>
      <c r="N329" s="154"/>
      <c r="O329" s="123"/>
    </row>
    <row r="330" spans="1:15" ht="13.5" thickBot="1" x14ac:dyDescent="0.25">
      <c r="A330" s="123"/>
      <c r="B330" s="123"/>
      <c r="C330" s="123"/>
      <c r="D330" s="123"/>
      <c r="E330" s="149"/>
      <c r="F330" s="154"/>
      <c r="G330" s="123"/>
      <c r="H330" s="123"/>
      <c r="I330" s="123"/>
      <c r="J330" s="154"/>
      <c r="K330" s="154"/>
      <c r="L330" s="123"/>
      <c r="M330" s="123"/>
      <c r="N330" s="154"/>
      <c r="O330" s="123"/>
    </row>
    <row r="331" spans="1:15" ht="13.5" thickBot="1" x14ac:dyDescent="0.25">
      <c r="A331" s="123"/>
      <c r="B331" s="123"/>
      <c r="C331" s="123"/>
      <c r="D331" s="123"/>
      <c r="E331" s="149"/>
      <c r="F331" s="154"/>
      <c r="G331" s="123"/>
      <c r="H331" s="123"/>
      <c r="I331" s="123"/>
      <c r="J331" s="154"/>
      <c r="K331" s="154"/>
      <c r="L331" s="123"/>
      <c r="M331" s="123"/>
      <c r="N331" s="154"/>
      <c r="O331" s="123"/>
    </row>
    <row r="332" spans="1:15" ht="13.5" thickBot="1" x14ac:dyDescent="0.25">
      <c r="A332" s="123"/>
      <c r="B332" s="123"/>
      <c r="C332" s="123"/>
      <c r="D332" s="123"/>
      <c r="E332" s="149"/>
      <c r="F332" s="154"/>
      <c r="G332" s="123"/>
      <c r="H332" s="123"/>
      <c r="I332" s="123"/>
      <c r="J332" s="154"/>
      <c r="K332" s="154"/>
      <c r="L332" s="123"/>
      <c r="M332" s="123"/>
      <c r="N332" s="154"/>
      <c r="O332" s="123"/>
    </row>
    <row r="333" spans="1:15" ht="13.5" thickBot="1" x14ac:dyDescent="0.25">
      <c r="A333" s="123"/>
      <c r="B333" s="123"/>
      <c r="C333" s="123"/>
      <c r="D333" s="123"/>
      <c r="E333" s="149"/>
      <c r="F333" s="154"/>
      <c r="G333" s="123"/>
      <c r="H333" s="123"/>
      <c r="I333" s="123"/>
      <c r="J333" s="154"/>
      <c r="K333" s="154"/>
      <c r="L333" s="123"/>
      <c r="M333" s="123"/>
      <c r="N333" s="154"/>
      <c r="O333" s="123"/>
    </row>
    <row r="334" spans="1:15" ht="13.5" thickBot="1" x14ac:dyDescent="0.25">
      <c r="A334" s="123"/>
      <c r="B334" s="123"/>
      <c r="C334" s="123"/>
      <c r="D334" s="123"/>
      <c r="E334" s="149"/>
      <c r="F334" s="154"/>
      <c r="G334" s="123"/>
      <c r="H334" s="123"/>
      <c r="I334" s="123"/>
      <c r="J334" s="154"/>
      <c r="K334" s="154"/>
      <c r="L334" s="123"/>
      <c r="M334" s="123"/>
      <c r="N334" s="154"/>
      <c r="O334" s="123"/>
    </row>
    <row r="335" spans="1:15" ht="13.5" thickBot="1" x14ac:dyDescent="0.25">
      <c r="A335" s="123"/>
      <c r="B335" s="123"/>
      <c r="C335" s="123"/>
      <c r="D335" s="123"/>
      <c r="E335" s="149"/>
      <c r="F335" s="154"/>
      <c r="G335" s="123"/>
      <c r="H335" s="123"/>
      <c r="I335" s="123"/>
      <c r="J335" s="154"/>
      <c r="K335" s="154"/>
      <c r="L335" s="123"/>
      <c r="M335" s="123"/>
      <c r="N335" s="154"/>
      <c r="O335" s="123"/>
    </row>
    <row r="336" spans="1:15" ht="13.5" thickBot="1" x14ac:dyDescent="0.25">
      <c r="A336" s="123"/>
      <c r="B336" s="123"/>
      <c r="C336" s="123"/>
      <c r="D336" s="123"/>
      <c r="E336" s="149"/>
      <c r="F336" s="154"/>
      <c r="G336" s="123"/>
      <c r="H336" s="123"/>
      <c r="I336" s="123"/>
      <c r="J336" s="154"/>
      <c r="K336" s="154"/>
      <c r="L336" s="123"/>
      <c r="M336" s="123"/>
      <c r="N336" s="154"/>
      <c r="O336" s="123"/>
    </row>
    <row r="337" spans="1:15" ht="13.5" thickBot="1" x14ac:dyDescent="0.25">
      <c r="A337" s="123"/>
      <c r="B337" s="123"/>
      <c r="C337" s="123"/>
      <c r="D337" s="123"/>
      <c r="E337" s="149"/>
      <c r="F337" s="154"/>
      <c r="G337" s="123"/>
      <c r="H337" s="123"/>
      <c r="I337" s="123"/>
      <c r="J337" s="154"/>
      <c r="K337" s="154"/>
      <c r="L337" s="123"/>
      <c r="M337" s="123"/>
      <c r="N337" s="154"/>
      <c r="O337" s="123"/>
    </row>
    <row r="338" spans="1:15" ht="13.5" thickBot="1" x14ac:dyDescent="0.25">
      <c r="A338" s="123"/>
      <c r="B338" s="123"/>
      <c r="C338" s="123"/>
      <c r="D338" s="123"/>
      <c r="E338" s="149"/>
      <c r="F338" s="154"/>
      <c r="G338" s="123"/>
      <c r="H338" s="123"/>
      <c r="I338" s="123"/>
      <c r="J338" s="154"/>
      <c r="K338" s="154"/>
      <c r="L338" s="123"/>
      <c r="M338" s="123"/>
      <c r="N338" s="154"/>
      <c r="O338" s="123"/>
    </row>
    <row r="339" spans="1:15" ht="13.5" thickBot="1" x14ac:dyDescent="0.25">
      <c r="A339" s="123"/>
      <c r="B339" s="123"/>
      <c r="C339" s="123"/>
      <c r="D339" s="123"/>
      <c r="E339" s="149"/>
      <c r="F339" s="154"/>
      <c r="G339" s="123"/>
      <c r="H339" s="123"/>
      <c r="I339" s="123"/>
      <c r="J339" s="154"/>
      <c r="K339" s="154"/>
      <c r="L339" s="123"/>
      <c r="M339" s="123"/>
      <c r="N339" s="154"/>
      <c r="O339" s="123"/>
    </row>
    <row r="340" spans="1:15" ht="13.5" thickBot="1" x14ac:dyDescent="0.25">
      <c r="A340" s="123"/>
      <c r="B340" s="123"/>
      <c r="C340" s="123"/>
      <c r="D340" s="123"/>
      <c r="E340" s="149"/>
      <c r="F340" s="154"/>
      <c r="G340" s="123"/>
      <c r="H340" s="123"/>
      <c r="I340" s="123"/>
      <c r="J340" s="154"/>
      <c r="K340" s="154"/>
      <c r="L340" s="123"/>
      <c r="M340" s="123"/>
      <c r="N340" s="154"/>
      <c r="O340" s="123"/>
    </row>
    <row r="341" spans="1:15" ht="13.5" thickBot="1" x14ac:dyDescent="0.25">
      <c r="A341" s="123"/>
      <c r="B341" s="123"/>
      <c r="C341" s="123"/>
      <c r="D341" s="123"/>
      <c r="E341" s="149"/>
      <c r="F341" s="154"/>
      <c r="G341" s="123"/>
      <c r="H341" s="123"/>
      <c r="I341" s="123"/>
      <c r="J341" s="154"/>
      <c r="K341" s="154"/>
      <c r="L341" s="123"/>
      <c r="M341" s="123"/>
      <c r="N341" s="154"/>
      <c r="O341" s="123"/>
    </row>
    <row r="342" spans="1:15" ht="13.5" thickBot="1" x14ac:dyDescent="0.25">
      <c r="A342" s="123"/>
      <c r="B342" s="123"/>
      <c r="C342" s="123"/>
      <c r="D342" s="123"/>
      <c r="E342" s="149"/>
      <c r="F342" s="154"/>
      <c r="G342" s="123"/>
      <c r="H342" s="123"/>
      <c r="I342" s="123"/>
      <c r="J342" s="154"/>
      <c r="K342" s="154"/>
      <c r="L342" s="123"/>
      <c r="M342" s="123"/>
      <c r="N342" s="154"/>
      <c r="O342" s="123"/>
    </row>
    <row r="343" spans="1:15" ht="13.5" thickBot="1" x14ac:dyDescent="0.25">
      <c r="A343" s="123"/>
      <c r="B343" s="123"/>
      <c r="C343" s="123"/>
      <c r="D343" s="123"/>
      <c r="E343" s="149"/>
      <c r="F343" s="154"/>
      <c r="G343" s="123"/>
      <c r="H343" s="123"/>
      <c r="I343" s="123"/>
      <c r="J343" s="154"/>
      <c r="K343" s="154"/>
      <c r="L343" s="123"/>
      <c r="M343" s="123"/>
      <c r="N343" s="154"/>
      <c r="O343" s="123"/>
    </row>
    <row r="344" spans="1:15" ht="13.5" thickBot="1" x14ac:dyDescent="0.25">
      <c r="A344" s="123"/>
      <c r="B344" s="123"/>
      <c r="C344" s="123"/>
      <c r="D344" s="123"/>
      <c r="E344" s="149"/>
      <c r="F344" s="154"/>
      <c r="G344" s="123"/>
      <c r="H344" s="123"/>
      <c r="I344" s="123"/>
      <c r="J344" s="154"/>
      <c r="K344" s="154"/>
      <c r="L344" s="123"/>
      <c r="M344" s="123"/>
      <c r="N344" s="154"/>
      <c r="O344" s="123"/>
    </row>
    <row r="345" spans="1:15" ht="13.5" thickBot="1" x14ac:dyDescent="0.25">
      <c r="A345" s="123"/>
      <c r="B345" s="123"/>
      <c r="C345" s="123"/>
      <c r="D345" s="123"/>
      <c r="E345" s="149"/>
      <c r="F345" s="154"/>
      <c r="G345" s="123"/>
      <c r="H345" s="123"/>
      <c r="I345" s="123"/>
      <c r="J345" s="154"/>
      <c r="K345" s="154"/>
      <c r="L345" s="123"/>
      <c r="M345" s="123"/>
      <c r="N345" s="154"/>
      <c r="O345" s="123"/>
    </row>
    <row r="346" spans="1:15" ht="13.5" thickBot="1" x14ac:dyDescent="0.25">
      <c r="A346" s="123"/>
      <c r="B346" s="123"/>
      <c r="C346" s="123"/>
      <c r="D346" s="123"/>
      <c r="E346" s="149"/>
      <c r="F346" s="154"/>
      <c r="G346" s="123"/>
      <c r="H346" s="123"/>
      <c r="I346" s="123"/>
      <c r="J346" s="154"/>
      <c r="K346" s="154"/>
      <c r="L346" s="123"/>
      <c r="M346" s="123"/>
      <c r="N346" s="154"/>
      <c r="O346" s="123"/>
    </row>
    <row r="347" spans="1:15" ht="13.5" thickBot="1" x14ac:dyDescent="0.25">
      <c r="A347" s="123"/>
      <c r="B347" s="123"/>
      <c r="C347" s="123"/>
      <c r="D347" s="123"/>
      <c r="E347" s="149"/>
      <c r="F347" s="154"/>
      <c r="G347" s="123"/>
      <c r="H347" s="123"/>
      <c r="I347" s="123"/>
      <c r="J347" s="154"/>
      <c r="K347" s="154"/>
      <c r="L347" s="123"/>
      <c r="M347" s="123"/>
      <c r="N347" s="154"/>
      <c r="O347" s="123"/>
    </row>
    <row r="348" spans="1:15" ht="13.5" thickBot="1" x14ac:dyDescent="0.25">
      <c r="A348" s="123"/>
      <c r="B348" s="123"/>
      <c r="C348" s="123"/>
      <c r="D348" s="123"/>
      <c r="E348" s="149"/>
      <c r="F348" s="154"/>
      <c r="G348" s="123"/>
      <c r="H348" s="123"/>
      <c r="I348" s="123"/>
      <c r="J348" s="154"/>
      <c r="K348" s="154"/>
      <c r="L348" s="123"/>
      <c r="M348" s="123"/>
      <c r="N348" s="154"/>
      <c r="O348" s="123"/>
    </row>
    <row r="349" spans="1:15" ht="13.5" thickBot="1" x14ac:dyDescent="0.25">
      <c r="A349" s="123"/>
      <c r="B349" s="123"/>
      <c r="C349" s="123"/>
      <c r="D349" s="123"/>
      <c r="E349" s="149"/>
      <c r="F349" s="154"/>
      <c r="G349" s="123"/>
      <c r="H349" s="123"/>
      <c r="I349" s="123"/>
      <c r="J349" s="154"/>
      <c r="K349" s="154"/>
      <c r="L349" s="123"/>
      <c r="M349" s="123"/>
      <c r="N349" s="154"/>
      <c r="O349" s="123"/>
    </row>
    <row r="350" spans="1:15" ht="13.5" thickBot="1" x14ac:dyDescent="0.25">
      <c r="A350" s="123"/>
      <c r="B350" s="123"/>
      <c r="C350" s="123"/>
      <c r="D350" s="123"/>
      <c r="E350" s="149"/>
      <c r="F350" s="154"/>
      <c r="G350" s="123"/>
      <c r="H350" s="123"/>
      <c r="I350" s="123"/>
      <c r="J350" s="154"/>
      <c r="K350" s="154"/>
      <c r="L350" s="123"/>
      <c r="M350" s="123"/>
      <c r="N350" s="154"/>
      <c r="O350" s="123"/>
    </row>
    <row r="351" spans="1:15" ht="13.5" thickBot="1" x14ac:dyDescent="0.25">
      <c r="A351" s="123"/>
      <c r="B351" s="123"/>
      <c r="C351" s="123"/>
      <c r="D351" s="123"/>
      <c r="E351" s="149"/>
      <c r="F351" s="154"/>
      <c r="G351" s="123"/>
      <c r="H351" s="123"/>
      <c r="I351" s="123"/>
      <c r="J351" s="154"/>
      <c r="K351" s="154"/>
      <c r="L351" s="123"/>
      <c r="M351" s="123"/>
      <c r="N351" s="154"/>
      <c r="O351" s="123"/>
    </row>
    <row r="352" spans="1:15" ht="13.5" thickBot="1" x14ac:dyDescent="0.25">
      <c r="A352" s="123"/>
      <c r="B352" s="123"/>
      <c r="C352" s="123"/>
      <c r="D352" s="123"/>
      <c r="E352" s="149"/>
      <c r="F352" s="154"/>
      <c r="G352" s="123"/>
      <c r="H352" s="123"/>
      <c r="I352" s="123"/>
      <c r="J352" s="154"/>
      <c r="K352" s="154"/>
      <c r="L352" s="123"/>
      <c r="M352" s="123"/>
      <c r="N352" s="154"/>
      <c r="O352" s="123"/>
    </row>
    <row r="353" spans="1:15" ht="13.5" thickBot="1" x14ac:dyDescent="0.25">
      <c r="A353" s="123"/>
      <c r="B353" s="123"/>
      <c r="C353" s="123"/>
      <c r="D353" s="123"/>
      <c r="E353" s="149"/>
      <c r="F353" s="154"/>
      <c r="G353" s="123"/>
      <c r="H353" s="123"/>
      <c r="I353" s="123"/>
      <c r="J353" s="154"/>
      <c r="K353" s="154"/>
      <c r="L353" s="123"/>
      <c r="M353" s="123"/>
      <c r="N353" s="154"/>
      <c r="O353" s="123"/>
    </row>
    <row r="354" spans="1:15" ht="13.5" thickBot="1" x14ac:dyDescent="0.25">
      <c r="A354" s="123"/>
      <c r="B354" s="123"/>
      <c r="C354" s="123"/>
      <c r="D354" s="123"/>
      <c r="E354" s="149"/>
      <c r="F354" s="154"/>
      <c r="G354" s="123"/>
      <c r="H354" s="123"/>
      <c r="I354" s="123"/>
      <c r="J354" s="154"/>
      <c r="K354" s="154"/>
      <c r="L354" s="123"/>
      <c r="M354" s="123"/>
      <c r="N354" s="154"/>
      <c r="O354" s="123"/>
    </row>
    <row r="355" spans="1:15" ht="13.5" thickBot="1" x14ac:dyDescent="0.25">
      <c r="A355" s="123"/>
      <c r="B355" s="123"/>
      <c r="C355" s="123"/>
      <c r="D355" s="123"/>
      <c r="E355" s="149"/>
      <c r="F355" s="154"/>
      <c r="G355" s="123"/>
      <c r="H355" s="123"/>
      <c r="I355" s="123"/>
      <c r="J355" s="154"/>
      <c r="K355" s="154"/>
      <c r="L355" s="123"/>
      <c r="M355" s="123"/>
      <c r="N355" s="154"/>
      <c r="O355" s="123"/>
    </row>
    <row r="356" spans="1:15" ht="13.5" thickBot="1" x14ac:dyDescent="0.25">
      <c r="A356" s="123"/>
      <c r="B356" s="123"/>
      <c r="C356" s="123"/>
      <c r="D356" s="123"/>
      <c r="E356" s="149"/>
      <c r="F356" s="154"/>
      <c r="G356" s="123"/>
      <c r="H356" s="123"/>
      <c r="I356" s="123"/>
      <c r="J356" s="154"/>
      <c r="K356" s="154"/>
      <c r="L356" s="123"/>
      <c r="M356" s="123"/>
      <c r="N356" s="154"/>
      <c r="O356" s="123"/>
    </row>
    <row r="357" spans="1:15" ht="13.5" thickBot="1" x14ac:dyDescent="0.25">
      <c r="A357" s="123"/>
      <c r="B357" s="123"/>
      <c r="C357" s="123"/>
      <c r="D357" s="123"/>
      <c r="E357" s="149"/>
      <c r="F357" s="154"/>
      <c r="G357" s="123"/>
      <c r="H357" s="123"/>
      <c r="I357" s="123"/>
      <c r="J357" s="154"/>
      <c r="K357" s="154"/>
      <c r="L357" s="123"/>
      <c r="M357" s="123"/>
      <c r="N357" s="154"/>
      <c r="O357" s="123"/>
    </row>
    <row r="358" spans="1:15" ht="13.5" thickBot="1" x14ac:dyDescent="0.25">
      <c r="A358" s="123"/>
      <c r="B358" s="123"/>
      <c r="C358" s="123"/>
      <c r="D358" s="123"/>
      <c r="E358" s="149"/>
      <c r="F358" s="154"/>
      <c r="G358" s="123"/>
      <c r="H358" s="123"/>
      <c r="I358" s="123"/>
      <c r="J358" s="154"/>
      <c r="K358" s="154"/>
      <c r="L358" s="123"/>
      <c r="M358" s="123"/>
      <c r="N358" s="154"/>
      <c r="O358" s="123"/>
    </row>
    <row r="359" spans="1:15" ht="13.5" thickBot="1" x14ac:dyDescent="0.25">
      <c r="A359" s="123"/>
      <c r="B359" s="123"/>
      <c r="C359" s="123"/>
      <c r="D359" s="123"/>
      <c r="E359" s="149"/>
      <c r="F359" s="154"/>
      <c r="G359" s="123"/>
      <c r="H359" s="123"/>
      <c r="I359" s="123"/>
      <c r="J359" s="154"/>
      <c r="K359" s="154"/>
      <c r="L359" s="123"/>
      <c r="M359" s="123"/>
      <c r="N359" s="154"/>
      <c r="O359" s="123"/>
    </row>
    <row r="360" spans="1:15" ht="13.5" thickBot="1" x14ac:dyDescent="0.25">
      <c r="A360" s="123"/>
      <c r="B360" s="123"/>
      <c r="C360" s="123"/>
      <c r="D360" s="123"/>
      <c r="E360" s="149"/>
      <c r="F360" s="154"/>
      <c r="G360" s="123"/>
      <c r="H360" s="123"/>
      <c r="I360" s="123"/>
      <c r="J360" s="154"/>
      <c r="K360" s="154"/>
      <c r="L360" s="123"/>
      <c r="M360" s="123"/>
      <c r="N360" s="154"/>
      <c r="O360" s="123"/>
    </row>
    <row r="361" spans="1:15" ht="13.5" thickBot="1" x14ac:dyDescent="0.25">
      <c r="A361" s="123"/>
      <c r="B361" s="123"/>
      <c r="C361" s="123"/>
      <c r="D361" s="123"/>
      <c r="E361" s="149"/>
      <c r="F361" s="154"/>
      <c r="G361" s="123"/>
      <c r="H361" s="123"/>
      <c r="I361" s="123"/>
      <c r="J361" s="154"/>
      <c r="K361" s="154"/>
      <c r="L361" s="123"/>
      <c r="M361" s="123"/>
      <c r="N361" s="154"/>
      <c r="O361" s="123"/>
    </row>
    <row r="362" spans="1:15" ht="13.5" thickBot="1" x14ac:dyDescent="0.25">
      <c r="A362" s="123"/>
      <c r="B362" s="123"/>
      <c r="C362" s="123"/>
      <c r="D362" s="123"/>
      <c r="E362" s="149"/>
      <c r="F362" s="154"/>
      <c r="G362" s="123"/>
      <c r="H362" s="123"/>
      <c r="I362" s="123"/>
      <c r="J362" s="154"/>
      <c r="K362" s="154"/>
      <c r="L362" s="123"/>
      <c r="M362" s="123"/>
      <c r="N362" s="154"/>
      <c r="O362" s="123"/>
    </row>
    <row r="363" spans="1:15" ht="13.5" thickBot="1" x14ac:dyDescent="0.25">
      <c r="A363" s="123"/>
      <c r="B363" s="123"/>
      <c r="C363" s="123"/>
      <c r="D363" s="123"/>
      <c r="E363" s="149"/>
      <c r="F363" s="154"/>
      <c r="G363" s="123"/>
      <c r="H363" s="123"/>
      <c r="I363" s="123"/>
      <c r="J363" s="154"/>
      <c r="K363" s="154"/>
      <c r="L363" s="123"/>
      <c r="M363" s="123"/>
      <c r="N363" s="154"/>
      <c r="O363" s="123"/>
    </row>
    <row r="364" spans="1:15" ht="13.5" thickBot="1" x14ac:dyDescent="0.25">
      <c r="A364" s="123"/>
      <c r="B364" s="123"/>
      <c r="C364" s="123"/>
      <c r="D364" s="123"/>
      <c r="E364" s="149"/>
      <c r="F364" s="154"/>
      <c r="G364" s="123"/>
      <c r="H364" s="123"/>
      <c r="I364" s="123"/>
      <c r="J364" s="154"/>
      <c r="K364" s="154"/>
      <c r="L364" s="123"/>
      <c r="M364" s="123"/>
      <c r="N364" s="154"/>
      <c r="O364" s="123"/>
    </row>
    <row r="365" spans="1:15" ht="13.5" thickBot="1" x14ac:dyDescent="0.25">
      <c r="A365" s="123"/>
      <c r="B365" s="123"/>
      <c r="C365" s="123"/>
      <c r="D365" s="123"/>
      <c r="E365" s="149"/>
      <c r="F365" s="154"/>
      <c r="G365" s="123"/>
      <c r="H365" s="123"/>
      <c r="I365" s="123"/>
      <c r="J365" s="154"/>
      <c r="K365" s="154"/>
      <c r="L365" s="123"/>
      <c r="M365" s="123"/>
      <c r="N365" s="154"/>
      <c r="O365" s="123"/>
    </row>
    <row r="366" spans="1:15" ht="13.5" thickBot="1" x14ac:dyDescent="0.25">
      <c r="A366" s="123"/>
      <c r="B366" s="123"/>
      <c r="C366" s="123"/>
      <c r="D366" s="123"/>
      <c r="E366" s="149"/>
      <c r="F366" s="154"/>
      <c r="G366" s="123"/>
      <c r="H366" s="123"/>
      <c r="I366" s="123"/>
      <c r="J366" s="154"/>
      <c r="K366" s="154"/>
      <c r="L366" s="123"/>
      <c r="M366" s="123"/>
      <c r="N366" s="154"/>
      <c r="O366" s="123"/>
    </row>
    <row r="367" spans="1:15" ht="13.5" thickBot="1" x14ac:dyDescent="0.25">
      <c r="A367" s="123"/>
      <c r="B367" s="123"/>
      <c r="C367" s="123"/>
      <c r="D367" s="123"/>
      <c r="E367" s="149"/>
      <c r="F367" s="154"/>
      <c r="G367" s="123"/>
      <c r="H367" s="123"/>
      <c r="I367" s="123"/>
      <c r="J367" s="154"/>
      <c r="K367" s="154"/>
      <c r="L367" s="123"/>
      <c r="M367" s="123"/>
      <c r="N367" s="154"/>
      <c r="O367" s="123"/>
    </row>
    <row r="368" spans="1:15" ht="13.5" thickBot="1" x14ac:dyDescent="0.25">
      <c r="A368" s="123"/>
      <c r="B368" s="123"/>
      <c r="C368" s="123"/>
      <c r="D368" s="123"/>
      <c r="E368" s="149"/>
      <c r="F368" s="154"/>
      <c r="G368" s="123"/>
      <c r="H368" s="123"/>
      <c r="I368" s="123"/>
      <c r="J368" s="154"/>
      <c r="K368" s="154"/>
      <c r="L368" s="123"/>
      <c r="M368" s="123"/>
      <c r="N368" s="154"/>
      <c r="O368" s="123"/>
    </row>
    <row r="369" spans="1:15" ht="13.5" thickBot="1" x14ac:dyDescent="0.25">
      <c r="A369" s="123"/>
      <c r="B369" s="123"/>
      <c r="C369" s="123"/>
      <c r="D369" s="123"/>
      <c r="E369" s="149"/>
      <c r="F369" s="154"/>
      <c r="G369" s="123"/>
      <c r="H369" s="123"/>
      <c r="I369" s="123"/>
      <c r="J369" s="154"/>
      <c r="K369" s="154"/>
      <c r="L369" s="123"/>
      <c r="M369" s="123"/>
      <c r="N369" s="154"/>
      <c r="O369" s="123"/>
    </row>
    <row r="370" spans="1:15" ht="13.5" thickBot="1" x14ac:dyDescent="0.25">
      <c r="A370" s="123"/>
      <c r="B370" s="123"/>
      <c r="C370" s="123"/>
      <c r="D370" s="123"/>
      <c r="E370" s="149"/>
      <c r="F370" s="154"/>
      <c r="G370" s="123"/>
      <c r="H370" s="123"/>
      <c r="I370" s="123"/>
      <c r="J370" s="154"/>
      <c r="K370" s="154"/>
      <c r="L370" s="123"/>
      <c r="M370" s="123"/>
      <c r="N370" s="154"/>
      <c r="O370" s="123"/>
    </row>
    <row r="371" spans="1:15" ht="13.5" thickBot="1" x14ac:dyDescent="0.25">
      <c r="A371" s="123"/>
      <c r="B371" s="123"/>
      <c r="C371" s="123"/>
      <c r="D371" s="123"/>
      <c r="E371" s="149"/>
      <c r="F371" s="154"/>
      <c r="G371" s="123"/>
      <c r="H371" s="123"/>
      <c r="I371" s="123"/>
      <c r="J371" s="154"/>
      <c r="K371" s="154"/>
      <c r="L371" s="123"/>
      <c r="M371" s="123"/>
      <c r="N371" s="154"/>
      <c r="O371" s="123"/>
    </row>
    <row r="372" spans="1:15" ht="13.5" thickBot="1" x14ac:dyDescent="0.25">
      <c r="A372" s="123"/>
      <c r="B372" s="123"/>
      <c r="C372" s="123"/>
      <c r="D372" s="123"/>
      <c r="E372" s="149"/>
      <c r="F372" s="154"/>
      <c r="G372" s="123"/>
      <c r="H372" s="123"/>
      <c r="I372" s="123"/>
      <c r="J372" s="154"/>
      <c r="K372" s="154"/>
      <c r="L372" s="123"/>
      <c r="M372" s="123"/>
      <c r="N372" s="154"/>
      <c r="O372" s="123"/>
    </row>
    <row r="373" spans="1:15" ht="13.5" thickBot="1" x14ac:dyDescent="0.25">
      <c r="A373" s="123"/>
      <c r="B373" s="123"/>
      <c r="C373" s="123"/>
      <c r="D373" s="123"/>
      <c r="E373" s="149"/>
      <c r="F373" s="154"/>
      <c r="G373" s="123"/>
      <c r="H373" s="123"/>
      <c r="I373" s="123"/>
      <c r="J373" s="154"/>
      <c r="K373" s="154"/>
      <c r="L373" s="123"/>
      <c r="M373" s="123"/>
      <c r="N373" s="154"/>
      <c r="O373" s="123"/>
    </row>
    <row r="374" spans="1:15" ht="13.5" thickBot="1" x14ac:dyDescent="0.25">
      <c r="A374" s="123"/>
      <c r="B374" s="123"/>
      <c r="C374" s="123"/>
      <c r="D374" s="123"/>
      <c r="E374" s="149"/>
      <c r="F374" s="154"/>
      <c r="G374" s="123"/>
      <c r="H374" s="123"/>
      <c r="I374" s="123"/>
      <c r="J374" s="154"/>
      <c r="K374" s="154"/>
      <c r="L374" s="123"/>
      <c r="M374" s="123"/>
      <c r="N374" s="154"/>
      <c r="O374" s="123"/>
    </row>
    <row r="375" spans="1:15" ht="13.5" thickBot="1" x14ac:dyDescent="0.25">
      <c r="A375" s="123"/>
      <c r="B375" s="123"/>
      <c r="C375" s="123"/>
      <c r="D375" s="123"/>
      <c r="E375" s="149"/>
      <c r="F375" s="154"/>
      <c r="G375" s="123"/>
      <c r="H375" s="123"/>
      <c r="I375" s="123"/>
      <c r="J375" s="154"/>
      <c r="K375" s="154"/>
      <c r="L375" s="123"/>
      <c r="M375" s="123"/>
      <c r="N375" s="154"/>
      <c r="O375" s="123"/>
    </row>
    <row r="376" spans="1:15" ht="13.5" thickBot="1" x14ac:dyDescent="0.25">
      <c r="A376" s="123"/>
      <c r="B376" s="123"/>
      <c r="C376" s="123"/>
      <c r="D376" s="123"/>
      <c r="E376" s="149"/>
      <c r="F376" s="154"/>
      <c r="G376" s="123"/>
      <c r="H376" s="123"/>
      <c r="I376" s="123"/>
      <c r="J376" s="154"/>
      <c r="K376" s="154"/>
      <c r="L376" s="123"/>
      <c r="M376" s="123"/>
      <c r="N376" s="154"/>
      <c r="O376" s="123"/>
    </row>
    <row r="377" spans="1:15" ht="13.5" thickBot="1" x14ac:dyDescent="0.25">
      <c r="A377" s="123"/>
      <c r="B377" s="123"/>
      <c r="C377" s="123"/>
      <c r="D377" s="123"/>
      <c r="E377" s="149"/>
      <c r="F377" s="154"/>
      <c r="G377" s="123"/>
      <c r="H377" s="123"/>
      <c r="I377" s="123"/>
      <c r="J377" s="154"/>
      <c r="K377" s="154"/>
      <c r="L377" s="123"/>
      <c r="M377" s="123"/>
      <c r="N377" s="154"/>
      <c r="O377" s="123"/>
    </row>
    <row r="378" spans="1:15" ht="13.5" thickBot="1" x14ac:dyDescent="0.25">
      <c r="A378" s="123"/>
      <c r="B378" s="123"/>
      <c r="C378" s="123"/>
      <c r="D378" s="123"/>
      <c r="E378" s="149"/>
      <c r="F378" s="154"/>
      <c r="G378" s="123"/>
      <c r="H378" s="123"/>
      <c r="I378" s="123"/>
      <c r="J378" s="154"/>
      <c r="K378" s="154"/>
      <c r="L378" s="123"/>
      <c r="M378" s="123"/>
      <c r="N378" s="154"/>
      <c r="O378" s="123"/>
    </row>
    <row r="379" spans="1:15" ht="13.5" thickBot="1" x14ac:dyDescent="0.25">
      <c r="A379" s="123"/>
      <c r="B379" s="123"/>
      <c r="C379" s="123"/>
      <c r="D379" s="123"/>
      <c r="E379" s="149"/>
      <c r="F379" s="154"/>
      <c r="G379" s="123"/>
      <c r="H379" s="123"/>
      <c r="I379" s="123"/>
      <c r="J379" s="154"/>
      <c r="K379" s="154"/>
      <c r="L379" s="123"/>
      <c r="M379" s="123"/>
      <c r="N379" s="154"/>
      <c r="O379" s="123"/>
    </row>
    <row r="380" spans="1:15" ht="13.5" thickBot="1" x14ac:dyDescent="0.25">
      <c r="A380" s="123"/>
      <c r="B380" s="123"/>
      <c r="C380" s="123"/>
      <c r="D380" s="123"/>
      <c r="E380" s="149"/>
      <c r="F380" s="154"/>
      <c r="G380" s="123"/>
      <c r="H380" s="123"/>
      <c r="I380" s="123"/>
      <c r="J380" s="154"/>
      <c r="K380" s="154"/>
      <c r="L380" s="123"/>
      <c r="M380" s="123"/>
      <c r="N380" s="154"/>
      <c r="O380" s="123"/>
    </row>
    <row r="381" spans="1:15" ht="13.5" thickBot="1" x14ac:dyDescent="0.25">
      <c r="A381" s="123"/>
      <c r="B381" s="123"/>
      <c r="C381" s="123"/>
      <c r="D381" s="123"/>
      <c r="E381" s="149"/>
      <c r="F381" s="154"/>
      <c r="G381" s="123"/>
      <c r="H381" s="123"/>
      <c r="I381" s="123"/>
      <c r="J381" s="154"/>
      <c r="K381" s="154"/>
      <c r="L381" s="123"/>
      <c r="M381" s="123"/>
      <c r="N381" s="154"/>
      <c r="O381" s="123"/>
    </row>
    <row r="382" spans="1:15" ht="13.5" thickBot="1" x14ac:dyDescent="0.25">
      <c r="A382" s="123"/>
      <c r="B382" s="123"/>
      <c r="C382" s="123"/>
      <c r="D382" s="123"/>
      <c r="E382" s="149"/>
      <c r="F382" s="154"/>
      <c r="G382" s="123"/>
      <c r="H382" s="123"/>
      <c r="I382" s="123"/>
      <c r="J382" s="154"/>
      <c r="K382" s="154"/>
      <c r="L382" s="123"/>
      <c r="M382" s="123"/>
      <c r="N382" s="154"/>
      <c r="O382" s="123"/>
    </row>
    <row r="383" spans="1:15" ht="13.5" thickBot="1" x14ac:dyDescent="0.25">
      <c r="A383" s="123"/>
      <c r="B383" s="123"/>
      <c r="C383" s="123"/>
      <c r="D383" s="123"/>
      <c r="E383" s="149"/>
      <c r="F383" s="154"/>
      <c r="G383" s="123"/>
      <c r="H383" s="123"/>
      <c r="I383" s="123"/>
      <c r="J383" s="154"/>
      <c r="K383" s="154"/>
      <c r="L383" s="123"/>
      <c r="M383" s="123"/>
      <c r="N383" s="154"/>
      <c r="O383" s="123"/>
    </row>
    <row r="384" spans="1:15" ht="13.5" thickBot="1" x14ac:dyDescent="0.25">
      <c r="A384" s="123"/>
      <c r="B384" s="123"/>
      <c r="C384" s="123"/>
      <c r="D384" s="123"/>
      <c r="E384" s="149"/>
      <c r="F384" s="154"/>
      <c r="G384" s="123"/>
      <c r="H384" s="123"/>
      <c r="I384" s="123"/>
      <c r="J384" s="154"/>
      <c r="K384" s="154"/>
      <c r="L384" s="123"/>
      <c r="M384" s="123"/>
      <c r="N384" s="154"/>
      <c r="O384" s="123"/>
    </row>
    <row r="385" spans="1:15" ht="13.5" thickBot="1" x14ac:dyDescent="0.25">
      <c r="A385" s="123"/>
      <c r="B385" s="123"/>
      <c r="C385" s="123"/>
      <c r="D385" s="123"/>
      <c r="E385" s="149"/>
      <c r="F385" s="154"/>
      <c r="G385" s="123"/>
      <c r="H385" s="123"/>
      <c r="I385" s="123"/>
      <c r="J385" s="154"/>
      <c r="K385" s="154"/>
      <c r="L385" s="123"/>
      <c r="M385" s="123"/>
      <c r="N385" s="154"/>
      <c r="O385" s="123"/>
    </row>
    <row r="386" spans="1:15" ht="13.5" thickBot="1" x14ac:dyDescent="0.25">
      <c r="A386" s="123"/>
      <c r="B386" s="123"/>
      <c r="C386" s="123"/>
      <c r="D386" s="123"/>
      <c r="E386" s="149"/>
      <c r="F386" s="154"/>
      <c r="G386" s="123"/>
      <c r="H386" s="123"/>
      <c r="I386" s="123"/>
      <c r="J386" s="154"/>
      <c r="K386" s="154"/>
      <c r="L386" s="123"/>
      <c r="M386" s="123"/>
      <c r="N386" s="154"/>
      <c r="O386" s="123"/>
    </row>
    <row r="387" spans="1:15" ht="13.5" thickBot="1" x14ac:dyDescent="0.25">
      <c r="A387" s="123"/>
      <c r="B387" s="123"/>
      <c r="C387" s="123"/>
      <c r="D387" s="123"/>
      <c r="E387" s="149"/>
      <c r="F387" s="154"/>
      <c r="G387" s="123"/>
      <c r="H387" s="123"/>
      <c r="I387" s="123"/>
      <c r="J387" s="154"/>
      <c r="K387" s="154"/>
      <c r="L387" s="123"/>
      <c r="M387" s="123"/>
      <c r="N387" s="154"/>
      <c r="O387" s="123"/>
    </row>
    <row r="388" spans="1:15" ht="13.5" thickBot="1" x14ac:dyDescent="0.25">
      <c r="A388" s="123"/>
      <c r="B388" s="123"/>
      <c r="C388" s="123"/>
      <c r="D388" s="123"/>
      <c r="E388" s="149"/>
      <c r="F388" s="154"/>
      <c r="G388" s="123"/>
      <c r="H388" s="123"/>
      <c r="I388" s="123"/>
      <c r="J388" s="154"/>
      <c r="K388" s="154"/>
      <c r="L388" s="123"/>
      <c r="M388" s="123"/>
      <c r="N388" s="154"/>
      <c r="O388" s="123"/>
    </row>
    <row r="389" spans="1:15" ht="13.5" thickBot="1" x14ac:dyDescent="0.25">
      <c r="A389" s="123"/>
      <c r="B389" s="123"/>
      <c r="C389" s="123"/>
      <c r="D389" s="123"/>
      <c r="E389" s="149"/>
      <c r="F389" s="154"/>
      <c r="G389" s="123"/>
      <c r="H389" s="123"/>
      <c r="I389" s="123"/>
      <c r="J389" s="154"/>
      <c r="K389" s="154"/>
      <c r="L389" s="123"/>
      <c r="M389" s="123"/>
      <c r="N389" s="154"/>
      <c r="O389" s="123"/>
    </row>
    <row r="390" spans="1:15" ht="13.5" thickBot="1" x14ac:dyDescent="0.25">
      <c r="A390" s="123"/>
      <c r="B390" s="123"/>
      <c r="C390" s="123"/>
      <c r="D390" s="123"/>
      <c r="E390" s="149"/>
      <c r="F390" s="154"/>
      <c r="G390" s="123"/>
      <c r="H390" s="123"/>
      <c r="I390" s="123"/>
      <c r="J390" s="154"/>
      <c r="K390" s="154"/>
      <c r="L390" s="123"/>
      <c r="M390" s="123"/>
      <c r="N390" s="154"/>
      <c r="O390" s="123"/>
    </row>
    <row r="391" spans="1:15" ht="13.5" thickBot="1" x14ac:dyDescent="0.25">
      <c r="A391" s="123"/>
      <c r="B391" s="123"/>
      <c r="C391" s="123"/>
      <c r="D391" s="123"/>
      <c r="E391" s="149"/>
      <c r="F391" s="154"/>
      <c r="G391" s="123"/>
      <c r="H391" s="123"/>
      <c r="I391" s="123"/>
      <c r="J391" s="154"/>
      <c r="K391" s="154"/>
      <c r="L391" s="123"/>
      <c r="M391" s="123"/>
      <c r="N391" s="154"/>
      <c r="O391" s="123"/>
    </row>
    <row r="392" spans="1:15" ht="13.5" thickBot="1" x14ac:dyDescent="0.25">
      <c r="A392" s="123"/>
      <c r="B392" s="123"/>
      <c r="C392" s="123"/>
      <c r="D392" s="123"/>
      <c r="E392" s="149"/>
      <c r="F392" s="154"/>
      <c r="G392" s="123"/>
      <c r="H392" s="123"/>
      <c r="I392" s="123"/>
      <c r="J392" s="154"/>
      <c r="K392" s="154"/>
      <c r="L392" s="123"/>
      <c r="M392" s="123"/>
      <c r="N392" s="154"/>
      <c r="O392" s="123"/>
    </row>
    <row r="393" spans="1:15" ht="13.5" thickBot="1" x14ac:dyDescent="0.25">
      <c r="A393" s="123"/>
      <c r="B393" s="123"/>
      <c r="C393" s="123"/>
      <c r="D393" s="123"/>
      <c r="E393" s="149"/>
      <c r="F393" s="154"/>
      <c r="G393" s="123"/>
      <c r="H393" s="123"/>
      <c r="I393" s="123"/>
      <c r="J393" s="154"/>
      <c r="K393" s="154"/>
      <c r="L393" s="123"/>
      <c r="M393" s="123"/>
      <c r="N393" s="154"/>
      <c r="O393" s="123"/>
    </row>
    <row r="394" spans="1:15" ht="13.5" thickBot="1" x14ac:dyDescent="0.25">
      <c r="A394" s="123"/>
      <c r="B394" s="123"/>
      <c r="C394" s="123"/>
      <c r="D394" s="123"/>
      <c r="E394" s="149"/>
      <c r="F394" s="154"/>
      <c r="G394" s="123"/>
      <c r="H394" s="123"/>
      <c r="I394" s="123"/>
      <c r="J394" s="154"/>
      <c r="K394" s="154"/>
      <c r="L394" s="123"/>
      <c r="M394" s="123"/>
      <c r="N394" s="154"/>
      <c r="O394" s="123"/>
    </row>
    <row r="395" spans="1:15" ht="13.5" thickBot="1" x14ac:dyDescent="0.25">
      <c r="A395" s="123"/>
      <c r="B395" s="123"/>
      <c r="C395" s="123"/>
      <c r="D395" s="123"/>
      <c r="E395" s="149"/>
      <c r="F395" s="154"/>
      <c r="G395" s="123"/>
      <c r="H395" s="123"/>
      <c r="I395" s="123"/>
      <c r="J395" s="154"/>
      <c r="K395" s="154"/>
      <c r="L395" s="123"/>
      <c r="M395" s="123"/>
      <c r="N395" s="154"/>
      <c r="O395" s="123"/>
    </row>
    <row r="396" spans="1:15" ht="13.5" thickBot="1" x14ac:dyDescent="0.25">
      <c r="A396" s="123"/>
      <c r="B396" s="123"/>
      <c r="C396" s="123"/>
      <c r="D396" s="123"/>
      <c r="E396" s="149"/>
      <c r="F396" s="154"/>
      <c r="G396" s="123"/>
      <c r="H396" s="123"/>
      <c r="I396" s="123"/>
      <c r="J396" s="154"/>
      <c r="K396" s="154"/>
      <c r="L396" s="123"/>
      <c r="M396" s="123"/>
      <c r="N396" s="154"/>
      <c r="O396" s="123"/>
    </row>
    <row r="397" spans="1:15" ht="13.5" thickBot="1" x14ac:dyDescent="0.25">
      <c r="A397" s="123"/>
      <c r="B397" s="123"/>
      <c r="C397" s="123"/>
      <c r="D397" s="123"/>
      <c r="E397" s="149"/>
      <c r="F397" s="154"/>
      <c r="G397" s="123"/>
      <c r="H397" s="123"/>
      <c r="I397" s="123"/>
      <c r="J397" s="154"/>
      <c r="K397" s="154"/>
      <c r="L397" s="123"/>
      <c r="M397" s="123"/>
      <c r="N397" s="154"/>
      <c r="O397" s="123"/>
    </row>
    <row r="398" spans="1:15" ht="13.5" thickBot="1" x14ac:dyDescent="0.25">
      <c r="A398" s="123"/>
      <c r="B398" s="123"/>
      <c r="C398" s="123"/>
      <c r="D398" s="123"/>
      <c r="E398" s="149"/>
      <c r="F398" s="154"/>
      <c r="G398" s="123"/>
      <c r="H398" s="123"/>
      <c r="I398" s="123"/>
      <c r="J398" s="154"/>
      <c r="K398" s="154"/>
      <c r="L398" s="123"/>
      <c r="M398" s="123"/>
      <c r="N398" s="154"/>
      <c r="O398" s="123"/>
    </row>
    <row r="399" spans="1:15" ht="13.5" thickBot="1" x14ac:dyDescent="0.25">
      <c r="A399" s="123"/>
      <c r="B399" s="123"/>
      <c r="C399" s="123"/>
      <c r="D399" s="123"/>
      <c r="E399" s="149"/>
      <c r="F399" s="154"/>
      <c r="G399" s="123"/>
      <c r="H399" s="123"/>
      <c r="I399" s="123"/>
      <c r="J399" s="154"/>
      <c r="K399" s="154"/>
      <c r="L399" s="123"/>
      <c r="M399" s="123"/>
      <c r="N399" s="154"/>
      <c r="O399" s="123"/>
    </row>
    <row r="400" spans="1:15" ht="13.5" thickBot="1" x14ac:dyDescent="0.25">
      <c r="A400" s="123"/>
      <c r="B400" s="123"/>
      <c r="C400" s="123"/>
      <c r="D400" s="123"/>
      <c r="E400" s="149"/>
      <c r="F400" s="154"/>
      <c r="G400" s="123"/>
      <c r="H400" s="123"/>
      <c r="I400" s="123"/>
      <c r="J400" s="154"/>
      <c r="K400" s="154"/>
      <c r="L400" s="123"/>
      <c r="M400" s="123"/>
      <c r="N400" s="154"/>
      <c r="O400" s="123"/>
    </row>
    <row r="401" spans="1:15" ht="13.5" thickBot="1" x14ac:dyDescent="0.25">
      <c r="A401" s="123"/>
      <c r="B401" s="123"/>
      <c r="C401" s="123"/>
      <c r="D401" s="123"/>
      <c r="E401" s="149"/>
      <c r="F401" s="154"/>
      <c r="G401" s="124"/>
      <c r="H401" s="124"/>
      <c r="I401" s="123"/>
      <c r="J401" s="154"/>
      <c r="K401" s="154"/>
      <c r="L401" s="123"/>
      <c r="M401" s="123"/>
      <c r="N401" s="154"/>
      <c r="O401" s="123"/>
    </row>
    <row r="402" spans="1:15" ht="13.5" thickBot="1" x14ac:dyDescent="0.25">
      <c r="A402" s="125"/>
      <c r="B402" s="125"/>
      <c r="C402" s="125"/>
      <c r="D402" s="125"/>
      <c r="E402" s="150"/>
      <c r="F402" s="155"/>
      <c r="G402" s="125"/>
      <c r="H402" s="125"/>
      <c r="I402" s="125"/>
      <c r="J402" s="155"/>
      <c r="K402" s="155"/>
      <c r="L402" s="125"/>
      <c r="M402" s="125"/>
      <c r="N402" s="155"/>
      <c r="O402" s="125"/>
    </row>
    <row r="403" spans="1:15" ht="13.5" thickBot="1" x14ac:dyDescent="0.25">
      <c r="A403" s="123"/>
      <c r="B403" s="123"/>
      <c r="C403" s="123"/>
      <c r="D403" s="123"/>
      <c r="E403" s="149"/>
      <c r="F403" s="154"/>
      <c r="G403" s="123"/>
      <c r="H403" s="123"/>
      <c r="I403" s="123"/>
      <c r="J403" s="154"/>
      <c r="K403" s="154"/>
      <c r="L403" s="123"/>
      <c r="M403" s="123"/>
      <c r="N403" s="154"/>
      <c r="O403" s="123"/>
    </row>
    <row r="404" spans="1:15" ht="13.5" thickBot="1" x14ac:dyDescent="0.25">
      <c r="A404" s="123"/>
      <c r="B404" s="123"/>
      <c r="C404" s="123"/>
      <c r="D404" s="123"/>
      <c r="E404" s="149"/>
      <c r="F404" s="154"/>
      <c r="G404" s="123"/>
      <c r="H404" s="123"/>
      <c r="I404" s="123"/>
      <c r="J404" s="154"/>
      <c r="K404" s="154"/>
      <c r="L404" s="123"/>
      <c r="M404" s="123"/>
      <c r="N404" s="154"/>
      <c r="O404" s="123"/>
    </row>
    <row r="405" spans="1:15" ht="13.5" thickBot="1" x14ac:dyDescent="0.25">
      <c r="A405" s="123"/>
      <c r="B405" s="123"/>
      <c r="C405" s="123"/>
      <c r="D405" s="123"/>
      <c r="E405" s="149"/>
      <c r="F405" s="154"/>
      <c r="G405" s="123"/>
      <c r="H405" s="123"/>
      <c r="I405" s="123"/>
      <c r="J405" s="154"/>
      <c r="K405" s="154"/>
      <c r="L405" s="123"/>
      <c r="M405" s="123"/>
      <c r="N405" s="154"/>
      <c r="O405" s="123"/>
    </row>
    <row r="406" spans="1:15" ht="13.5" thickBot="1" x14ac:dyDescent="0.25">
      <c r="A406" s="123"/>
      <c r="B406" s="123"/>
      <c r="C406" s="123"/>
      <c r="D406" s="123"/>
      <c r="E406" s="149"/>
      <c r="F406" s="154"/>
      <c r="G406" s="123"/>
      <c r="H406" s="123"/>
      <c r="I406" s="123"/>
      <c r="J406" s="154"/>
      <c r="K406" s="154"/>
      <c r="L406" s="123"/>
      <c r="M406" s="123"/>
      <c r="N406" s="154"/>
      <c r="O406" s="123"/>
    </row>
    <row r="407" spans="1:15" ht="13.5" thickBot="1" x14ac:dyDescent="0.25">
      <c r="A407" s="123"/>
      <c r="B407" s="123"/>
      <c r="C407" s="123"/>
      <c r="D407" s="123"/>
      <c r="E407" s="149"/>
      <c r="F407" s="154"/>
      <c r="G407" s="123"/>
      <c r="H407" s="123"/>
      <c r="I407" s="123"/>
      <c r="J407" s="154"/>
      <c r="K407" s="154"/>
      <c r="L407" s="123"/>
      <c r="M407" s="123"/>
      <c r="N407" s="154"/>
      <c r="O407" s="123"/>
    </row>
    <row r="408" spans="1:15" ht="13.5" thickBot="1" x14ac:dyDescent="0.25">
      <c r="A408" s="123"/>
      <c r="B408" s="123"/>
      <c r="C408" s="123"/>
      <c r="D408" s="123"/>
      <c r="E408" s="149"/>
      <c r="F408" s="154"/>
      <c r="G408" s="123"/>
      <c r="H408" s="123"/>
      <c r="I408" s="123"/>
      <c r="J408" s="154"/>
      <c r="K408" s="154"/>
      <c r="L408" s="123"/>
      <c r="M408" s="123"/>
      <c r="N408" s="154"/>
      <c r="O408" s="123"/>
    </row>
    <row r="409" spans="1:15" ht="13.5" thickBot="1" x14ac:dyDescent="0.25">
      <c r="A409" s="123"/>
      <c r="B409" s="123"/>
      <c r="C409" s="123"/>
      <c r="D409" s="123"/>
      <c r="E409" s="149"/>
      <c r="F409" s="154"/>
      <c r="G409" s="123"/>
      <c r="H409" s="123"/>
      <c r="I409" s="123"/>
      <c r="J409" s="154"/>
      <c r="K409" s="154"/>
      <c r="L409" s="123"/>
      <c r="M409" s="123"/>
      <c r="N409" s="154"/>
      <c r="O409" s="123"/>
    </row>
    <row r="410" spans="1:15" ht="13.5" thickBot="1" x14ac:dyDescent="0.25">
      <c r="A410" s="123"/>
      <c r="B410" s="123"/>
      <c r="C410" s="123"/>
      <c r="D410" s="123"/>
      <c r="E410" s="149"/>
      <c r="F410" s="154"/>
      <c r="G410" s="123"/>
      <c r="H410" s="123"/>
      <c r="I410" s="123"/>
      <c r="J410" s="154"/>
      <c r="K410" s="154"/>
      <c r="L410" s="123"/>
      <c r="M410" s="123"/>
      <c r="N410" s="154"/>
      <c r="O410" s="123"/>
    </row>
    <row r="411" spans="1:15" ht="13.5" thickBot="1" x14ac:dyDescent="0.25">
      <c r="A411" s="123"/>
      <c r="B411" s="123"/>
      <c r="C411" s="123"/>
      <c r="D411" s="123"/>
      <c r="E411" s="149"/>
      <c r="F411" s="154"/>
      <c r="G411" s="123"/>
      <c r="H411" s="123"/>
      <c r="I411" s="123"/>
      <c r="J411" s="154"/>
      <c r="K411" s="154"/>
      <c r="L411" s="123"/>
      <c r="M411" s="123"/>
      <c r="N411" s="154"/>
      <c r="O411" s="123"/>
    </row>
    <row r="412" spans="1:15" ht="13.5" thickBot="1" x14ac:dyDescent="0.25">
      <c r="A412" s="123"/>
      <c r="B412" s="123"/>
      <c r="C412" s="123"/>
      <c r="D412" s="123"/>
      <c r="E412" s="149"/>
      <c r="F412" s="154"/>
      <c r="G412" s="123"/>
      <c r="H412" s="123"/>
      <c r="I412" s="123"/>
      <c r="J412" s="154"/>
      <c r="K412" s="154"/>
      <c r="L412" s="123"/>
      <c r="M412" s="123"/>
      <c r="N412" s="154"/>
      <c r="O412" s="123"/>
    </row>
    <row r="413" spans="1:15" ht="13.5" thickBot="1" x14ac:dyDescent="0.25">
      <c r="A413" s="123"/>
      <c r="B413" s="123"/>
      <c r="C413" s="123"/>
      <c r="D413" s="123"/>
      <c r="E413" s="149"/>
      <c r="F413" s="154"/>
      <c r="G413" s="123"/>
      <c r="H413" s="123"/>
      <c r="I413" s="123"/>
      <c r="J413" s="154"/>
      <c r="K413" s="154"/>
      <c r="L413" s="123"/>
      <c r="M413" s="123"/>
      <c r="N413" s="154"/>
      <c r="O413" s="123"/>
    </row>
    <row r="414" spans="1:15" ht="13.5" thickBot="1" x14ac:dyDescent="0.25">
      <c r="A414" s="123"/>
      <c r="B414" s="123"/>
      <c r="C414" s="123"/>
      <c r="D414" s="123"/>
      <c r="E414" s="149"/>
      <c r="F414" s="154"/>
      <c r="G414" s="123"/>
      <c r="H414" s="123"/>
      <c r="I414" s="123"/>
      <c r="J414" s="154"/>
      <c r="K414" s="154"/>
      <c r="L414" s="123"/>
      <c r="M414" s="123"/>
      <c r="N414" s="154"/>
      <c r="O414" s="123"/>
    </row>
    <row r="415" spans="1:15" ht="13.5" thickBot="1" x14ac:dyDescent="0.25">
      <c r="A415" s="123"/>
      <c r="B415" s="123"/>
      <c r="C415" s="123"/>
      <c r="D415" s="123"/>
      <c r="E415" s="149"/>
      <c r="F415" s="154"/>
      <c r="G415" s="123"/>
      <c r="H415" s="123"/>
      <c r="I415" s="123"/>
      <c r="J415" s="154"/>
      <c r="K415" s="154"/>
      <c r="L415" s="123"/>
      <c r="M415" s="123"/>
      <c r="N415" s="154"/>
      <c r="O415" s="123"/>
    </row>
    <row r="416" spans="1:15" ht="13.5" thickBot="1" x14ac:dyDescent="0.25">
      <c r="A416" s="123"/>
      <c r="B416" s="123"/>
      <c r="C416" s="123"/>
      <c r="D416" s="123"/>
      <c r="E416" s="149"/>
      <c r="F416" s="154"/>
      <c r="G416" s="123"/>
      <c r="H416" s="123"/>
      <c r="I416" s="123"/>
      <c r="J416" s="154"/>
      <c r="K416" s="154"/>
      <c r="L416" s="123"/>
      <c r="M416" s="123"/>
      <c r="N416" s="154"/>
      <c r="O416" s="123"/>
    </row>
    <row r="417" spans="1:15" ht="13.5" thickBot="1" x14ac:dyDescent="0.25">
      <c r="A417" s="123"/>
      <c r="B417" s="123"/>
      <c r="C417" s="123"/>
      <c r="D417" s="123"/>
      <c r="E417" s="149"/>
      <c r="F417" s="154"/>
      <c r="G417" s="123"/>
      <c r="H417" s="123"/>
      <c r="I417" s="123"/>
      <c r="J417" s="154"/>
      <c r="K417" s="154"/>
      <c r="L417" s="123"/>
      <c r="M417" s="123"/>
      <c r="N417" s="154"/>
      <c r="O417" s="123"/>
    </row>
    <row r="418" spans="1:15" ht="13.5" thickBot="1" x14ac:dyDescent="0.25">
      <c r="A418" s="123"/>
      <c r="B418" s="123"/>
      <c r="C418" s="123"/>
      <c r="D418" s="123"/>
      <c r="E418" s="149"/>
      <c r="F418" s="154"/>
      <c r="G418" s="123"/>
      <c r="H418" s="123"/>
      <c r="I418" s="123"/>
      <c r="J418" s="154"/>
      <c r="K418" s="154"/>
      <c r="L418" s="123"/>
      <c r="M418" s="123"/>
      <c r="N418" s="154"/>
      <c r="O418" s="123"/>
    </row>
    <row r="419" spans="1:15" ht="13.5" thickBot="1" x14ac:dyDescent="0.25">
      <c r="A419" s="123"/>
      <c r="B419" s="123"/>
      <c r="C419" s="123"/>
      <c r="D419" s="123"/>
      <c r="E419" s="149"/>
      <c r="F419" s="154"/>
      <c r="G419" s="124"/>
      <c r="H419" s="124"/>
      <c r="I419" s="123"/>
      <c r="J419" s="154"/>
      <c r="K419" s="154"/>
      <c r="L419" s="123"/>
      <c r="M419" s="123"/>
      <c r="N419" s="154"/>
      <c r="O419" s="123"/>
    </row>
    <row r="420" spans="1:15" ht="13.5" thickBot="1" x14ac:dyDescent="0.25">
      <c r="A420" s="125"/>
      <c r="B420" s="125"/>
      <c r="C420" s="125"/>
      <c r="D420" s="125"/>
      <c r="E420" s="150"/>
      <c r="F420" s="155"/>
      <c r="G420" s="125"/>
      <c r="H420" s="125"/>
      <c r="I420" s="125"/>
      <c r="J420" s="155"/>
      <c r="K420" s="155"/>
      <c r="L420" s="125"/>
      <c r="M420" s="125"/>
      <c r="N420" s="155"/>
      <c r="O420" s="125"/>
    </row>
    <row r="421" spans="1:15" ht="13.5" thickBot="1" x14ac:dyDescent="0.25">
      <c r="A421" s="123"/>
      <c r="B421" s="123"/>
      <c r="C421" s="123"/>
      <c r="D421" s="123"/>
      <c r="E421" s="149"/>
      <c r="F421" s="154"/>
      <c r="G421" s="123"/>
      <c r="H421" s="123"/>
      <c r="I421" s="123"/>
      <c r="J421" s="154"/>
      <c r="K421" s="154"/>
      <c r="L421" s="123"/>
      <c r="M421" s="123"/>
      <c r="N421" s="154"/>
      <c r="O421" s="123"/>
    </row>
    <row r="422" spans="1:15" ht="13.5" thickBot="1" x14ac:dyDescent="0.25">
      <c r="A422" s="123"/>
      <c r="B422" s="123"/>
      <c r="C422" s="123"/>
      <c r="D422" s="123"/>
      <c r="E422" s="149"/>
      <c r="F422" s="154"/>
      <c r="G422" s="123"/>
      <c r="H422" s="123"/>
      <c r="I422" s="123"/>
      <c r="J422" s="154"/>
      <c r="K422" s="154"/>
      <c r="L422" s="123"/>
      <c r="M422" s="123"/>
      <c r="N422" s="154"/>
      <c r="O422" s="123"/>
    </row>
    <row r="423" spans="1:15" ht="13.5" thickBot="1" x14ac:dyDescent="0.25">
      <c r="A423" s="123"/>
      <c r="B423" s="123"/>
      <c r="C423" s="123"/>
      <c r="D423" s="123"/>
      <c r="E423" s="149"/>
      <c r="F423" s="154"/>
      <c r="G423" s="123"/>
      <c r="H423" s="123"/>
      <c r="I423" s="123"/>
      <c r="J423" s="154"/>
      <c r="K423" s="154"/>
      <c r="L423" s="123"/>
      <c r="M423" s="123"/>
      <c r="N423" s="154"/>
      <c r="O423" s="123"/>
    </row>
    <row r="424" spans="1:15" ht="13.5" thickBot="1" x14ac:dyDescent="0.25">
      <c r="A424" s="123"/>
      <c r="B424" s="123"/>
      <c r="C424" s="123"/>
      <c r="D424" s="123"/>
      <c r="E424" s="149"/>
      <c r="F424" s="154"/>
      <c r="G424" s="123"/>
      <c r="H424" s="123"/>
      <c r="I424" s="123"/>
      <c r="J424" s="154"/>
      <c r="K424" s="154"/>
      <c r="L424" s="123"/>
      <c r="M424" s="123"/>
      <c r="N424" s="154"/>
      <c r="O424" s="123"/>
    </row>
    <row r="425" spans="1:15" ht="13.5" thickBot="1" x14ac:dyDescent="0.25">
      <c r="A425" s="123"/>
      <c r="B425" s="123"/>
      <c r="C425" s="123"/>
      <c r="D425" s="123"/>
      <c r="E425" s="149"/>
      <c r="F425" s="154"/>
      <c r="G425" s="123"/>
      <c r="H425" s="123"/>
      <c r="I425" s="123"/>
      <c r="J425" s="154"/>
      <c r="K425" s="154"/>
      <c r="L425" s="123"/>
      <c r="M425" s="123"/>
      <c r="N425" s="154"/>
      <c r="O425" s="123"/>
    </row>
    <row r="426" spans="1:15" ht="13.5" thickBot="1" x14ac:dyDescent="0.25">
      <c r="A426" s="123"/>
      <c r="B426" s="123"/>
      <c r="C426" s="123"/>
      <c r="D426" s="123"/>
      <c r="E426" s="149"/>
      <c r="F426" s="154"/>
      <c r="G426" s="123"/>
      <c r="H426" s="123"/>
      <c r="I426" s="123"/>
      <c r="J426" s="154"/>
      <c r="K426" s="154"/>
      <c r="L426" s="123"/>
      <c r="M426" s="123"/>
      <c r="N426" s="154"/>
      <c r="O426" s="123"/>
    </row>
    <row r="427" spans="1:15" ht="13.5" thickBot="1" x14ac:dyDescent="0.25">
      <c r="A427" s="123"/>
      <c r="B427" s="123"/>
      <c r="C427" s="123"/>
      <c r="D427" s="123"/>
      <c r="E427" s="149"/>
      <c r="F427" s="154"/>
      <c r="G427" s="123"/>
      <c r="H427" s="123"/>
      <c r="I427" s="123"/>
      <c r="J427" s="154"/>
      <c r="K427" s="154"/>
      <c r="L427" s="123"/>
      <c r="M427" s="123"/>
      <c r="N427" s="154"/>
      <c r="O427" s="123"/>
    </row>
    <row r="428" spans="1:15" ht="13.5" thickBot="1" x14ac:dyDescent="0.25">
      <c r="A428" s="123"/>
      <c r="B428" s="123"/>
      <c r="C428" s="123"/>
      <c r="D428" s="123"/>
      <c r="E428" s="149"/>
      <c r="F428" s="154"/>
      <c r="G428" s="123"/>
      <c r="H428" s="123"/>
      <c r="I428" s="123"/>
      <c r="J428" s="154"/>
      <c r="K428" s="154"/>
      <c r="L428" s="123"/>
      <c r="M428" s="123"/>
      <c r="N428" s="154"/>
      <c r="O428" s="123"/>
    </row>
    <row r="429" spans="1:15" ht="13.5" thickBot="1" x14ac:dyDescent="0.25">
      <c r="A429" s="123"/>
      <c r="B429" s="123"/>
      <c r="C429" s="123"/>
      <c r="D429" s="123"/>
      <c r="E429" s="149"/>
      <c r="F429" s="154"/>
      <c r="G429" s="123"/>
      <c r="H429" s="123"/>
      <c r="I429" s="123"/>
      <c r="J429" s="154"/>
      <c r="K429" s="154"/>
      <c r="L429" s="123"/>
      <c r="M429" s="123"/>
      <c r="N429" s="154"/>
      <c r="O429" s="123"/>
    </row>
    <row r="430" spans="1:15" ht="13.5" thickBot="1" x14ac:dyDescent="0.25">
      <c r="A430" s="123"/>
      <c r="B430" s="123"/>
      <c r="C430" s="123"/>
      <c r="D430" s="123"/>
      <c r="E430" s="149"/>
      <c r="F430" s="154"/>
      <c r="G430" s="123"/>
      <c r="H430" s="123"/>
      <c r="I430" s="123"/>
      <c r="J430" s="154"/>
      <c r="K430" s="154"/>
      <c r="L430" s="123"/>
      <c r="M430" s="123"/>
      <c r="N430" s="154"/>
      <c r="O430" s="123"/>
    </row>
    <row r="431" spans="1:15" ht="13.5" thickBot="1" x14ac:dyDescent="0.25">
      <c r="A431" s="123"/>
      <c r="B431" s="123"/>
      <c r="C431" s="123"/>
      <c r="D431" s="123"/>
      <c r="E431" s="149"/>
      <c r="F431" s="154"/>
      <c r="G431" s="123"/>
      <c r="H431" s="123"/>
      <c r="I431" s="123"/>
      <c r="J431" s="154"/>
      <c r="K431" s="154"/>
      <c r="L431" s="123"/>
      <c r="M431" s="123"/>
      <c r="N431" s="154"/>
      <c r="O431" s="123"/>
    </row>
    <row r="432" spans="1:15" ht="13.5" thickBot="1" x14ac:dyDescent="0.25">
      <c r="A432" s="123"/>
      <c r="B432" s="123"/>
      <c r="C432" s="123"/>
      <c r="D432" s="123"/>
      <c r="E432" s="149"/>
      <c r="F432" s="154"/>
      <c r="G432" s="123"/>
      <c r="H432" s="123"/>
      <c r="I432" s="123"/>
      <c r="J432" s="154"/>
      <c r="K432" s="154"/>
      <c r="L432" s="123"/>
      <c r="M432" s="123"/>
      <c r="N432" s="154"/>
      <c r="O432" s="123"/>
    </row>
    <row r="433" spans="1:15" ht="13.5" thickBot="1" x14ac:dyDescent="0.25">
      <c r="A433" s="123"/>
      <c r="B433" s="123"/>
      <c r="C433" s="123"/>
      <c r="D433" s="123"/>
      <c r="E433" s="149"/>
      <c r="F433" s="154"/>
      <c r="G433" s="123"/>
      <c r="H433" s="123"/>
      <c r="I433" s="123"/>
      <c r="J433" s="154"/>
      <c r="K433" s="154"/>
      <c r="L433" s="123"/>
      <c r="M433" s="123"/>
      <c r="N433" s="154"/>
      <c r="O433" s="123"/>
    </row>
    <row r="434" spans="1:15" ht="13.5" thickBot="1" x14ac:dyDescent="0.25">
      <c r="A434" s="123"/>
      <c r="B434" s="123"/>
      <c r="C434" s="123"/>
      <c r="D434" s="123"/>
      <c r="E434" s="149"/>
      <c r="F434" s="154"/>
      <c r="G434" s="123"/>
      <c r="H434" s="123"/>
      <c r="I434" s="123"/>
      <c r="J434" s="154"/>
      <c r="K434" s="154"/>
      <c r="L434" s="123"/>
      <c r="M434" s="123"/>
      <c r="N434" s="154"/>
      <c r="O434" s="123"/>
    </row>
    <row r="435" spans="1:15" ht="13.5" thickBot="1" x14ac:dyDescent="0.25">
      <c r="A435" s="123"/>
      <c r="B435" s="123"/>
      <c r="C435" s="123"/>
      <c r="D435" s="123"/>
      <c r="E435" s="149"/>
      <c r="F435" s="154"/>
      <c r="G435" s="123"/>
      <c r="H435" s="123"/>
      <c r="I435" s="123"/>
      <c r="J435" s="154"/>
      <c r="K435" s="154"/>
      <c r="L435" s="123"/>
      <c r="M435" s="123"/>
      <c r="N435" s="154"/>
      <c r="O435" s="123"/>
    </row>
    <row r="436" spans="1:15" ht="13.5" thickBot="1" x14ac:dyDescent="0.25">
      <c r="A436" s="123"/>
      <c r="B436" s="123"/>
      <c r="C436" s="123"/>
      <c r="D436" s="123"/>
      <c r="E436" s="149"/>
      <c r="F436" s="154"/>
      <c r="G436" s="123"/>
      <c r="H436" s="123"/>
      <c r="I436" s="123"/>
      <c r="J436" s="154"/>
      <c r="K436" s="154"/>
      <c r="L436" s="123"/>
      <c r="M436" s="123"/>
      <c r="N436" s="154"/>
      <c r="O436" s="123"/>
    </row>
    <row r="437" spans="1:15" ht="13.5" thickBot="1" x14ac:dyDescent="0.25">
      <c r="A437" s="123"/>
      <c r="B437" s="123"/>
      <c r="C437" s="123"/>
      <c r="D437" s="123"/>
      <c r="E437" s="149"/>
      <c r="F437" s="154"/>
      <c r="G437" s="123"/>
      <c r="H437" s="123"/>
      <c r="I437" s="123"/>
      <c r="J437" s="154"/>
      <c r="K437" s="154"/>
      <c r="L437" s="123"/>
      <c r="M437" s="123"/>
      <c r="N437" s="154"/>
      <c r="O437" s="123"/>
    </row>
    <row r="438" spans="1:15" ht="13.5" thickBot="1" x14ac:dyDescent="0.25">
      <c r="A438" s="123"/>
      <c r="B438" s="123"/>
      <c r="C438" s="123"/>
      <c r="D438" s="123"/>
      <c r="E438" s="149"/>
      <c r="F438" s="154"/>
      <c r="G438" s="123"/>
      <c r="H438" s="123"/>
      <c r="I438" s="123"/>
      <c r="J438" s="154"/>
      <c r="K438" s="154"/>
      <c r="L438" s="123"/>
      <c r="M438" s="123"/>
      <c r="N438" s="154"/>
      <c r="O438" s="123"/>
    </row>
    <row r="439" spans="1:15" ht="13.5" thickBot="1" x14ac:dyDescent="0.25">
      <c r="A439" s="123"/>
      <c r="B439" s="123"/>
      <c r="C439" s="123"/>
      <c r="D439" s="123"/>
      <c r="E439" s="149"/>
      <c r="F439" s="154"/>
      <c r="G439" s="123"/>
      <c r="H439" s="123"/>
      <c r="I439" s="123"/>
      <c r="J439" s="154"/>
      <c r="K439" s="154"/>
      <c r="L439" s="123"/>
      <c r="M439" s="123"/>
      <c r="N439" s="154"/>
      <c r="O439" s="123"/>
    </row>
    <row r="440" spans="1:15" ht="13.5" thickBot="1" x14ac:dyDescent="0.25">
      <c r="A440" s="123"/>
      <c r="B440" s="123"/>
      <c r="C440" s="123"/>
      <c r="D440" s="123"/>
      <c r="E440" s="149"/>
      <c r="F440" s="154"/>
      <c r="G440" s="123"/>
      <c r="H440" s="123"/>
      <c r="I440" s="123"/>
      <c r="J440" s="154"/>
      <c r="K440" s="154"/>
      <c r="L440" s="123"/>
      <c r="M440" s="123"/>
      <c r="N440" s="154"/>
      <c r="O440" s="123"/>
    </row>
    <row r="441" spans="1:15" ht="13.5" thickBot="1" x14ac:dyDescent="0.25">
      <c r="A441" s="123"/>
      <c r="B441" s="123"/>
      <c r="C441" s="123"/>
      <c r="D441" s="123"/>
      <c r="E441" s="149"/>
      <c r="F441" s="154"/>
      <c r="G441" s="123"/>
      <c r="H441" s="123"/>
      <c r="I441" s="123"/>
      <c r="J441" s="154"/>
      <c r="K441" s="154"/>
      <c r="L441" s="123"/>
      <c r="M441" s="123"/>
      <c r="N441" s="154"/>
      <c r="O441" s="123"/>
    </row>
    <row r="442" spans="1:15" ht="13.5" thickBot="1" x14ac:dyDescent="0.25">
      <c r="A442" s="123"/>
      <c r="B442" s="123"/>
      <c r="C442" s="123"/>
      <c r="D442" s="123"/>
      <c r="E442" s="149"/>
      <c r="F442" s="154"/>
      <c r="G442" s="123"/>
      <c r="H442" s="123"/>
      <c r="I442" s="123"/>
      <c r="J442" s="154"/>
      <c r="K442" s="154"/>
      <c r="L442" s="123"/>
      <c r="M442" s="123"/>
      <c r="N442" s="154"/>
      <c r="O442" s="123"/>
    </row>
    <row r="443" spans="1:15" ht="13.5" thickBot="1" x14ac:dyDescent="0.25">
      <c r="A443" s="123"/>
      <c r="B443" s="123"/>
      <c r="C443" s="123"/>
      <c r="D443" s="123"/>
      <c r="E443" s="149"/>
      <c r="F443" s="154"/>
      <c r="G443" s="123"/>
      <c r="H443" s="123"/>
      <c r="I443" s="123"/>
      <c r="J443" s="154"/>
      <c r="K443" s="154"/>
      <c r="L443" s="123"/>
      <c r="M443" s="123"/>
      <c r="N443" s="154"/>
      <c r="O443" s="123"/>
    </row>
    <row r="444" spans="1:15" ht="13.5" thickBot="1" x14ac:dyDescent="0.25">
      <c r="A444" s="123"/>
      <c r="B444" s="123"/>
      <c r="C444" s="123"/>
      <c r="D444" s="123"/>
      <c r="E444" s="149"/>
      <c r="F444" s="154"/>
      <c r="G444" s="123"/>
      <c r="H444" s="123"/>
      <c r="I444" s="123"/>
      <c r="J444" s="154"/>
      <c r="K444" s="154"/>
      <c r="L444" s="123"/>
      <c r="M444" s="123"/>
      <c r="N444" s="154"/>
      <c r="O444" s="123"/>
    </row>
    <row r="445" spans="1:15" ht="13.5" thickBot="1" x14ac:dyDescent="0.25">
      <c r="A445" s="123"/>
      <c r="B445" s="123"/>
      <c r="C445" s="123"/>
      <c r="D445" s="123"/>
      <c r="E445" s="149"/>
      <c r="F445" s="154"/>
      <c r="G445" s="123"/>
      <c r="H445" s="123"/>
      <c r="I445" s="123"/>
      <c r="J445" s="154"/>
      <c r="K445" s="154"/>
      <c r="L445" s="123"/>
      <c r="M445" s="123"/>
      <c r="N445" s="154"/>
      <c r="O445" s="123"/>
    </row>
    <row r="446" spans="1:15" ht="13.5" thickBot="1" x14ac:dyDescent="0.25">
      <c r="A446" s="123"/>
      <c r="B446" s="123"/>
      <c r="C446" s="123"/>
      <c r="D446" s="123"/>
      <c r="E446" s="149"/>
      <c r="F446" s="154"/>
      <c r="G446" s="123"/>
      <c r="H446" s="123"/>
      <c r="I446" s="123"/>
      <c r="J446" s="154"/>
      <c r="K446" s="154"/>
      <c r="L446" s="123"/>
      <c r="M446" s="123"/>
      <c r="N446" s="154"/>
      <c r="O446" s="123"/>
    </row>
    <row r="447" spans="1:15" ht="13.5" thickBot="1" x14ac:dyDescent="0.25">
      <c r="A447" s="123"/>
      <c r="B447" s="123"/>
      <c r="C447" s="123"/>
      <c r="D447" s="123"/>
      <c r="E447" s="149"/>
      <c r="F447" s="154"/>
      <c r="G447" s="123"/>
      <c r="H447" s="123"/>
      <c r="I447" s="123"/>
      <c r="J447" s="154"/>
      <c r="K447" s="154"/>
      <c r="L447" s="123"/>
      <c r="M447" s="123"/>
      <c r="N447" s="154"/>
      <c r="O447" s="123"/>
    </row>
    <row r="448" spans="1:15" ht="13.5" thickBot="1" x14ac:dyDescent="0.25">
      <c r="A448" s="123"/>
      <c r="B448" s="123"/>
      <c r="C448" s="123"/>
      <c r="D448" s="123"/>
      <c r="E448" s="149"/>
      <c r="F448" s="154"/>
      <c r="G448" s="123"/>
      <c r="H448" s="123"/>
      <c r="I448" s="123"/>
      <c r="J448" s="154"/>
      <c r="K448" s="154"/>
      <c r="L448" s="123"/>
      <c r="M448" s="123"/>
      <c r="N448" s="154"/>
      <c r="O448" s="123"/>
    </row>
    <row r="449" spans="1:15" ht="13.5" thickBot="1" x14ac:dyDescent="0.25">
      <c r="A449" s="123"/>
      <c r="B449" s="123"/>
      <c r="C449" s="123"/>
      <c r="D449" s="123"/>
      <c r="E449" s="149"/>
      <c r="F449" s="154"/>
      <c r="G449" s="123"/>
      <c r="H449" s="123"/>
      <c r="I449" s="123"/>
      <c r="J449" s="154"/>
      <c r="K449" s="154"/>
      <c r="L449" s="123"/>
      <c r="M449" s="123"/>
      <c r="N449" s="154"/>
      <c r="O449" s="123"/>
    </row>
    <row r="450" spans="1:15" ht="13.5" thickBot="1" x14ac:dyDescent="0.25">
      <c r="A450" s="123"/>
      <c r="B450" s="123"/>
      <c r="C450" s="123"/>
      <c r="D450" s="123"/>
      <c r="E450" s="149"/>
      <c r="F450" s="154"/>
      <c r="G450" s="123"/>
      <c r="H450" s="123"/>
      <c r="I450" s="123"/>
      <c r="J450" s="154"/>
      <c r="K450" s="154"/>
      <c r="L450" s="123"/>
      <c r="M450" s="123"/>
      <c r="N450" s="154"/>
      <c r="O450" s="123"/>
    </row>
    <row r="451" spans="1:15" ht="13.5" thickBot="1" x14ac:dyDescent="0.25">
      <c r="A451" s="123"/>
      <c r="B451" s="123"/>
      <c r="C451" s="123"/>
      <c r="D451" s="123"/>
      <c r="E451" s="149"/>
      <c r="F451" s="154"/>
      <c r="G451" s="123"/>
      <c r="H451" s="123"/>
      <c r="I451" s="123"/>
      <c r="J451" s="154"/>
      <c r="K451" s="154"/>
      <c r="L451" s="123"/>
      <c r="M451" s="123"/>
      <c r="N451" s="154"/>
      <c r="O451" s="123"/>
    </row>
    <row r="452" spans="1:15" ht="13.5" thickBot="1" x14ac:dyDescent="0.25">
      <c r="A452" s="123"/>
      <c r="B452" s="123"/>
      <c r="C452" s="123"/>
      <c r="D452" s="123"/>
      <c r="E452" s="149"/>
      <c r="F452" s="154"/>
      <c r="G452" s="123"/>
      <c r="H452" s="123"/>
      <c r="I452" s="123"/>
      <c r="J452" s="154"/>
      <c r="K452" s="154"/>
      <c r="L452" s="123"/>
      <c r="M452" s="123"/>
      <c r="N452" s="154"/>
      <c r="O452" s="123"/>
    </row>
    <row r="453" spans="1:15" ht="13.5" thickBot="1" x14ac:dyDescent="0.25">
      <c r="A453" s="123"/>
      <c r="B453" s="123"/>
      <c r="C453" s="123"/>
      <c r="D453" s="123"/>
      <c r="E453" s="149"/>
      <c r="F453" s="154"/>
      <c r="G453" s="123"/>
      <c r="H453" s="123"/>
      <c r="I453" s="123"/>
      <c r="J453" s="154"/>
      <c r="K453" s="154"/>
      <c r="L453" s="123"/>
      <c r="M453" s="123"/>
      <c r="N453" s="154"/>
      <c r="O453" s="123"/>
    </row>
    <row r="454" spans="1:15" ht="13.5" thickBot="1" x14ac:dyDescent="0.25">
      <c r="A454" s="123"/>
      <c r="B454" s="123"/>
      <c r="C454" s="123"/>
      <c r="D454" s="123"/>
      <c r="E454" s="149"/>
      <c r="F454" s="154"/>
      <c r="G454" s="123"/>
      <c r="H454" s="123"/>
      <c r="I454" s="123"/>
      <c r="J454" s="154"/>
      <c r="K454" s="154"/>
      <c r="L454" s="123"/>
      <c r="M454" s="123"/>
      <c r="N454" s="154"/>
      <c r="O454" s="123"/>
    </row>
    <row r="455" spans="1:15" ht="13.5" thickBot="1" x14ac:dyDescent="0.25">
      <c r="A455" s="123"/>
      <c r="B455" s="123"/>
      <c r="C455" s="123"/>
      <c r="D455" s="123"/>
      <c r="E455" s="149"/>
      <c r="F455" s="154"/>
      <c r="G455" s="123"/>
      <c r="H455" s="123"/>
      <c r="I455" s="123"/>
      <c r="J455" s="154"/>
      <c r="K455" s="154"/>
      <c r="L455" s="123"/>
      <c r="M455" s="123"/>
      <c r="N455" s="154"/>
      <c r="O455" s="123"/>
    </row>
    <row r="456" spans="1:15" ht="13.5" thickBot="1" x14ac:dyDescent="0.25">
      <c r="A456" s="123"/>
      <c r="B456" s="123"/>
      <c r="C456" s="123"/>
      <c r="D456" s="123"/>
      <c r="E456" s="149"/>
      <c r="F456" s="154"/>
      <c r="G456" s="123"/>
      <c r="H456" s="123"/>
      <c r="I456" s="123"/>
      <c r="J456" s="154"/>
      <c r="K456" s="154"/>
      <c r="L456" s="123"/>
      <c r="M456" s="123"/>
      <c r="N456" s="154"/>
      <c r="O456" s="123"/>
    </row>
    <row r="457" spans="1:15" ht="13.5" thickBot="1" x14ac:dyDescent="0.25">
      <c r="A457" s="123"/>
      <c r="B457" s="123"/>
      <c r="C457" s="123"/>
      <c r="D457" s="123"/>
      <c r="E457" s="149"/>
      <c r="F457" s="154"/>
      <c r="G457" s="123"/>
      <c r="H457" s="123"/>
      <c r="I457" s="123"/>
      <c r="J457" s="154"/>
      <c r="K457" s="154"/>
      <c r="L457" s="123"/>
      <c r="M457" s="123"/>
      <c r="N457" s="154"/>
      <c r="O457" s="123"/>
    </row>
    <row r="458" spans="1:15" ht="13.5" thickBot="1" x14ac:dyDescent="0.25">
      <c r="A458" s="123"/>
      <c r="B458" s="123"/>
      <c r="C458" s="123"/>
      <c r="D458" s="123"/>
      <c r="E458" s="149"/>
      <c r="F458" s="154"/>
      <c r="G458" s="123"/>
      <c r="H458" s="123"/>
      <c r="I458" s="123"/>
      <c r="J458" s="154"/>
      <c r="K458" s="154"/>
      <c r="L458" s="123"/>
      <c r="M458" s="123"/>
      <c r="N458" s="154"/>
      <c r="O458" s="123"/>
    </row>
    <row r="459" spans="1:15" ht="13.5" thickBot="1" x14ac:dyDescent="0.25">
      <c r="A459" s="123"/>
      <c r="B459" s="123"/>
      <c r="C459" s="123"/>
      <c r="D459" s="123"/>
      <c r="E459" s="149"/>
      <c r="F459" s="154"/>
      <c r="G459" s="123"/>
      <c r="H459" s="123"/>
      <c r="I459" s="123"/>
      <c r="J459" s="154"/>
      <c r="K459" s="154"/>
      <c r="L459" s="123"/>
      <c r="M459" s="123"/>
      <c r="N459" s="154"/>
      <c r="O459" s="123"/>
    </row>
    <row r="460" spans="1:15" ht="13.5" thickBot="1" x14ac:dyDescent="0.25">
      <c r="A460" s="123"/>
      <c r="B460" s="123"/>
      <c r="C460" s="123"/>
      <c r="D460" s="123"/>
      <c r="E460" s="149"/>
      <c r="F460" s="154"/>
      <c r="G460" s="123"/>
      <c r="H460" s="123"/>
      <c r="I460" s="123"/>
      <c r="J460" s="154"/>
      <c r="K460" s="154"/>
      <c r="L460" s="123"/>
      <c r="M460" s="123"/>
      <c r="N460" s="154"/>
      <c r="O460" s="123"/>
    </row>
    <row r="461" spans="1:15" ht="13.5" thickBot="1" x14ac:dyDescent="0.25">
      <c r="A461" s="123"/>
      <c r="B461" s="123"/>
      <c r="C461" s="123"/>
      <c r="D461" s="123"/>
      <c r="E461" s="149"/>
      <c r="F461" s="154"/>
      <c r="G461" s="123"/>
      <c r="H461" s="123"/>
      <c r="I461" s="123"/>
      <c r="J461" s="154"/>
      <c r="K461" s="154"/>
      <c r="L461" s="123"/>
      <c r="M461" s="123"/>
      <c r="N461" s="154"/>
      <c r="O461" s="123"/>
    </row>
    <row r="462" spans="1:15" ht="13.5" thickBot="1" x14ac:dyDescent="0.25">
      <c r="A462" s="123"/>
      <c r="B462" s="123"/>
      <c r="C462" s="123"/>
      <c r="D462" s="123"/>
      <c r="E462" s="149"/>
      <c r="F462" s="154"/>
      <c r="G462" s="123"/>
      <c r="H462" s="123"/>
      <c r="I462" s="123"/>
      <c r="J462" s="154"/>
      <c r="K462" s="154"/>
      <c r="L462" s="123"/>
      <c r="M462" s="123"/>
      <c r="N462" s="154"/>
      <c r="O462" s="123"/>
    </row>
    <row r="463" spans="1:15" ht="13.5" thickBot="1" x14ac:dyDescent="0.25">
      <c r="A463" s="123"/>
      <c r="B463" s="123"/>
      <c r="C463" s="123"/>
      <c r="D463" s="123"/>
      <c r="E463" s="149"/>
      <c r="F463" s="154"/>
      <c r="G463" s="123"/>
      <c r="H463" s="123"/>
      <c r="I463" s="123"/>
      <c r="J463" s="154"/>
      <c r="K463" s="154"/>
      <c r="L463" s="123"/>
      <c r="M463" s="123"/>
      <c r="N463" s="154"/>
      <c r="O463" s="123"/>
    </row>
    <row r="464" spans="1:15" ht="13.5" thickBot="1" x14ac:dyDescent="0.25">
      <c r="A464" s="123"/>
      <c r="B464" s="123"/>
      <c r="C464" s="123"/>
      <c r="D464" s="123"/>
      <c r="E464" s="149"/>
      <c r="F464" s="154"/>
      <c r="G464" s="123"/>
      <c r="H464" s="123"/>
      <c r="I464" s="123"/>
      <c r="J464" s="154"/>
      <c r="K464" s="154"/>
      <c r="L464" s="123"/>
      <c r="M464" s="123"/>
      <c r="N464" s="154"/>
      <c r="O464" s="123"/>
    </row>
    <row r="465" spans="1:15" ht="13.5" thickBot="1" x14ac:dyDescent="0.25">
      <c r="A465" s="123"/>
      <c r="B465" s="123"/>
      <c r="C465" s="123"/>
      <c r="D465" s="123"/>
      <c r="E465" s="149"/>
      <c r="F465" s="154"/>
      <c r="G465" s="123"/>
      <c r="H465" s="123"/>
      <c r="I465" s="123"/>
      <c r="J465" s="154"/>
      <c r="K465" s="154"/>
      <c r="L465" s="123"/>
      <c r="M465" s="123"/>
      <c r="N465" s="154"/>
      <c r="O465" s="123"/>
    </row>
    <row r="466" spans="1:15" ht="13.5" thickBot="1" x14ac:dyDescent="0.25">
      <c r="A466" s="123"/>
      <c r="B466" s="123"/>
      <c r="C466" s="123"/>
      <c r="D466" s="123"/>
      <c r="E466" s="149"/>
      <c r="F466" s="154"/>
      <c r="G466" s="123"/>
      <c r="H466" s="123"/>
      <c r="I466" s="123"/>
      <c r="J466" s="154"/>
      <c r="K466" s="154"/>
      <c r="L466" s="123"/>
      <c r="M466" s="123"/>
      <c r="N466" s="154"/>
      <c r="O466" s="123"/>
    </row>
    <row r="467" spans="1:15" ht="13.5" thickBot="1" x14ac:dyDescent="0.25">
      <c r="A467" s="123"/>
      <c r="B467" s="123"/>
      <c r="C467" s="123"/>
      <c r="D467" s="123"/>
      <c r="E467" s="149"/>
      <c r="F467" s="154"/>
      <c r="G467" s="123"/>
      <c r="H467" s="123"/>
      <c r="I467" s="123"/>
      <c r="J467" s="154"/>
      <c r="K467" s="154"/>
      <c r="L467" s="123"/>
      <c r="M467" s="123"/>
      <c r="N467" s="154"/>
      <c r="O467" s="123"/>
    </row>
    <row r="468" spans="1:15" ht="13.5" thickBot="1" x14ac:dyDescent="0.25">
      <c r="A468" s="123"/>
      <c r="B468" s="123"/>
      <c r="C468" s="123"/>
      <c r="D468" s="123"/>
      <c r="E468" s="149"/>
      <c r="F468" s="154"/>
      <c r="G468" s="123"/>
      <c r="H468" s="123"/>
      <c r="I468" s="123"/>
      <c r="J468" s="154"/>
      <c r="K468" s="154"/>
      <c r="L468" s="123"/>
      <c r="M468" s="123"/>
      <c r="N468" s="154"/>
      <c r="O468" s="123"/>
    </row>
    <row r="469" spans="1:15" ht="13.5" thickBot="1" x14ac:dyDescent="0.25">
      <c r="A469" s="123"/>
      <c r="B469" s="123"/>
      <c r="C469" s="123"/>
      <c r="D469" s="123"/>
      <c r="E469" s="149"/>
      <c r="F469" s="154"/>
      <c r="G469" s="123"/>
      <c r="H469" s="123"/>
      <c r="I469" s="123"/>
      <c r="J469" s="154"/>
      <c r="K469" s="154"/>
      <c r="L469" s="123"/>
      <c r="M469" s="123"/>
      <c r="N469" s="154"/>
      <c r="O469" s="123"/>
    </row>
    <row r="470" spans="1:15" ht="13.5" thickBot="1" x14ac:dyDescent="0.25">
      <c r="A470" s="123"/>
      <c r="B470" s="123"/>
      <c r="C470" s="123"/>
      <c r="D470" s="123"/>
      <c r="E470" s="149"/>
      <c r="F470" s="154"/>
      <c r="G470" s="123"/>
      <c r="H470" s="123"/>
      <c r="I470" s="123"/>
      <c r="J470" s="154"/>
      <c r="K470" s="154"/>
      <c r="L470" s="123"/>
      <c r="M470" s="123"/>
      <c r="N470" s="154"/>
      <c r="O470" s="123"/>
    </row>
    <row r="471" spans="1:15" ht="13.5" thickBot="1" x14ac:dyDescent="0.25">
      <c r="A471" s="123"/>
      <c r="B471" s="123"/>
      <c r="C471" s="123"/>
      <c r="D471" s="123"/>
      <c r="E471" s="149"/>
      <c r="F471" s="154"/>
      <c r="G471" s="123"/>
      <c r="H471" s="123"/>
      <c r="I471" s="123"/>
      <c r="J471" s="154"/>
      <c r="K471" s="154"/>
      <c r="L471" s="123"/>
      <c r="M471" s="123"/>
      <c r="N471" s="154"/>
      <c r="O471" s="123"/>
    </row>
    <row r="472" spans="1:15" ht="13.5" thickBot="1" x14ac:dyDescent="0.25">
      <c r="A472" s="123"/>
      <c r="B472" s="123"/>
      <c r="C472" s="123"/>
      <c r="D472" s="123"/>
      <c r="E472" s="149"/>
      <c r="F472" s="154"/>
      <c r="G472" s="123"/>
      <c r="H472" s="123"/>
      <c r="I472" s="123"/>
      <c r="J472" s="154"/>
      <c r="K472" s="154"/>
      <c r="L472" s="123"/>
      <c r="M472" s="123"/>
      <c r="N472" s="154"/>
      <c r="O472" s="123"/>
    </row>
    <row r="473" spans="1:15" ht="13.5" thickBot="1" x14ac:dyDescent="0.25">
      <c r="A473" s="123"/>
      <c r="B473" s="123"/>
      <c r="C473" s="123"/>
      <c r="D473" s="123"/>
      <c r="E473" s="149"/>
      <c r="F473" s="154"/>
      <c r="G473" s="123"/>
      <c r="H473" s="123"/>
      <c r="I473" s="123"/>
      <c r="J473" s="154"/>
      <c r="K473" s="154"/>
      <c r="L473" s="123"/>
      <c r="M473" s="123"/>
      <c r="N473" s="154"/>
      <c r="O473" s="123"/>
    </row>
    <row r="474" spans="1:15" ht="13.5" thickBot="1" x14ac:dyDescent="0.25">
      <c r="A474" s="123"/>
      <c r="B474" s="123"/>
      <c r="C474" s="123"/>
      <c r="D474" s="123"/>
      <c r="E474" s="149"/>
      <c r="F474" s="154"/>
      <c r="G474" s="123"/>
      <c r="H474" s="123"/>
      <c r="I474" s="123"/>
      <c r="J474" s="154"/>
      <c r="K474" s="154"/>
      <c r="L474" s="123"/>
      <c r="M474" s="123"/>
      <c r="N474" s="154"/>
      <c r="O474" s="123"/>
    </row>
    <row r="475" spans="1:15" ht="13.5" thickBot="1" x14ac:dyDescent="0.25">
      <c r="A475" s="123"/>
      <c r="B475" s="123"/>
      <c r="C475" s="123"/>
      <c r="D475" s="123"/>
      <c r="E475" s="149"/>
      <c r="F475" s="154"/>
      <c r="G475" s="123"/>
      <c r="H475" s="123"/>
      <c r="I475" s="123"/>
      <c r="J475" s="154"/>
      <c r="K475" s="154"/>
      <c r="L475" s="123"/>
      <c r="M475" s="123"/>
      <c r="N475" s="154"/>
      <c r="O475" s="123"/>
    </row>
    <row r="476" spans="1:15" ht="13.5" thickBot="1" x14ac:dyDescent="0.25">
      <c r="A476" s="123"/>
      <c r="B476" s="123"/>
      <c r="C476" s="123"/>
      <c r="D476" s="123"/>
      <c r="E476" s="149"/>
      <c r="F476" s="154"/>
      <c r="G476" s="123"/>
      <c r="H476" s="123"/>
      <c r="I476" s="123"/>
      <c r="J476" s="154"/>
      <c r="K476" s="154"/>
      <c r="L476" s="123"/>
      <c r="M476" s="123"/>
      <c r="N476" s="154"/>
      <c r="O476" s="123"/>
    </row>
    <row r="477" spans="1:15" ht="13.5" thickBot="1" x14ac:dyDescent="0.25">
      <c r="A477" s="123"/>
      <c r="B477" s="123"/>
      <c r="C477" s="123"/>
      <c r="D477" s="123"/>
      <c r="E477" s="149"/>
      <c r="F477" s="154"/>
      <c r="G477" s="123"/>
      <c r="H477" s="123"/>
      <c r="I477" s="123"/>
      <c r="J477" s="154"/>
      <c r="K477" s="154"/>
      <c r="L477" s="123"/>
      <c r="M477" s="123"/>
      <c r="N477" s="154"/>
      <c r="O477" s="123"/>
    </row>
    <row r="478" spans="1:15" ht="13.5" thickBot="1" x14ac:dyDescent="0.25">
      <c r="A478" s="123"/>
      <c r="B478" s="123"/>
      <c r="C478" s="123"/>
      <c r="D478" s="123"/>
      <c r="E478" s="149"/>
      <c r="F478" s="154"/>
      <c r="G478" s="123"/>
      <c r="H478" s="123"/>
      <c r="I478" s="123"/>
      <c r="J478" s="154"/>
      <c r="K478" s="154"/>
      <c r="L478" s="123"/>
      <c r="M478" s="123"/>
      <c r="N478" s="154"/>
      <c r="O478" s="123"/>
    </row>
    <row r="479" spans="1:15" ht="13.5" thickBot="1" x14ac:dyDescent="0.25">
      <c r="A479" s="123"/>
      <c r="B479" s="123"/>
      <c r="C479" s="123"/>
      <c r="D479" s="123"/>
      <c r="E479" s="149"/>
      <c r="F479" s="154"/>
      <c r="G479" s="123"/>
      <c r="H479" s="123"/>
      <c r="I479" s="123"/>
      <c r="J479" s="154"/>
      <c r="K479" s="154"/>
      <c r="L479" s="123"/>
      <c r="M479" s="123"/>
      <c r="N479" s="154"/>
      <c r="O479" s="123"/>
    </row>
    <row r="480" spans="1:15" ht="13.5" thickBot="1" x14ac:dyDescent="0.25">
      <c r="A480" s="123"/>
      <c r="B480" s="123"/>
      <c r="C480" s="123"/>
      <c r="D480" s="123"/>
      <c r="E480" s="149"/>
      <c r="F480" s="154"/>
      <c r="G480" s="123"/>
      <c r="H480" s="123"/>
      <c r="I480" s="123"/>
      <c r="J480" s="154"/>
      <c r="K480" s="154"/>
      <c r="L480" s="123"/>
      <c r="M480" s="123"/>
      <c r="N480" s="154"/>
      <c r="O480" s="123"/>
    </row>
    <row r="481" spans="1:15" ht="13.5" thickBot="1" x14ac:dyDescent="0.25">
      <c r="A481" s="123"/>
      <c r="B481" s="123"/>
      <c r="C481" s="123"/>
      <c r="D481" s="123"/>
      <c r="E481" s="149"/>
      <c r="F481" s="154"/>
      <c r="G481" s="123"/>
      <c r="H481" s="123"/>
      <c r="I481" s="123"/>
      <c r="J481" s="154"/>
      <c r="K481" s="154"/>
      <c r="L481" s="123"/>
      <c r="M481" s="123"/>
      <c r="N481" s="154"/>
      <c r="O481" s="123"/>
    </row>
    <row r="482" spans="1:15" ht="13.5" thickBot="1" x14ac:dyDescent="0.25">
      <c r="A482" s="123"/>
      <c r="B482" s="123"/>
      <c r="C482" s="123"/>
      <c r="D482" s="123"/>
      <c r="E482" s="149"/>
      <c r="F482" s="154"/>
      <c r="G482" s="123"/>
      <c r="H482" s="123"/>
      <c r="I482" s="123"/>
      <c r="J482" s="154"/>
      <c r="K482" s="154"/>
      <c r="L482" s="123"/>
      <c r="M482" s="123"/>
      <c r="N482" s="154"/>
      <c r="O482" s="123"/>
    </row>
    <row r="483" spans="1:15" ht="13.5" thickBot="1" x14ac:dyDescent="0.25">
      <c r="A483" s="123"/>
      <c r="B483" s="123"/>
      <c r="C483" s="123"/>
      <c r="D483" s="123"/>
      <c r="E483" s="149"/>
      <c r="F483" s="154"/>
      <c r="G483" s="123"/>
      <c r="H483" s="123"/>
      <c r="I483" s="123"/>
      <c r="J483" s="154"/>
      <c r="K483" s="154"/>
      <c r="L483" s="123"/>
      <c r="M483" s="123"/>
      <c r="N483" s="154"/>
      <c r="O483" s="123"/>
    </row>
    <row r="484" spans="1:15" ht="13.5" thickBot="1" x14ac:dyDescent="0.25">
      <c r="A484" s="123"/>
      <c r="B484" s="123"/>
      <c r="C484" s="123"/>
      <c r="D484" s="123"/>
      <c r="E484" s="149"/>
      <c r="F484" s="154"/>
      <c r="G484" s="123"/>
      <c r="H484" s="123"/>
      <c r="I484" s="123"/>
      <c r="J484" s="154"/>
      <c r="K484" s="154"/>
      <c r="L484" s="123"/>
      <c r="M484" s="123"/>
      <c r="N484" s="154"/>
      <c r="O484" s="123"/>
    </row>
    <row r="485" spans="1:15" x14ac:dyDescent="0.2">
      <c r="F485" s="156" t="s">
        <v>335</v>
      </c>
    </row>
    <row r="501" spans="5:14" ht="12.75" customHeight="1" x14ac:dyDescent="0.2">
      <c r="E501" s="160">
        <v>1</v>
      </c>
      <c r="F501" s="160">
        <f>E501+1</f>
        <v>2</v>
      </c>
      <c r="G501" s="161">
        <f t="shared" ref="G501:N501" si="0">F501+1</f>
        <v>3</v>
      </c>
      <c r="H501" s="161">
        <f t="shared" si="0"/>
        <v>4</v>
      </c>
      <c r="I501" s="161">
        <f t="shared" si="0"/>
        <v>5</v>
      </c>
      <c r="J501" s="162">
        <f t="shared" si="0"/>
        <v>6</v>
      </c>
      <c r="K501" s="162">
        <f t="shared" si="0"/>
        <v>7</v>
      </c>
      <c r="L501" s="161">
        <f t="shared" si="0"/>
        <v>8</v>
      </c>
      <c r="M501" s="161">
        <f t="shared" si="0"/>
        <v>9</v>
      </c>
      <c r="N501" s="162">
        <f t="shared" si="0"/>
        <v>10</v>
      </c>
    </row>
  </sheetData>
  <autoFilter ref="A1:O493" xr:uid="{00000000-0009-0000-0000-000005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AC Diag A&amp;P - PG</vt:lpstr>
      <vt:lpstr>BPU-DQE</vt:lpstr>
      <vt:lpstr>Mission</vt:lpstr>
      <vt:lpstr>Multitechnique</vt:lpstr>
      <vt:lpstr>Feuil1</vt:lpstr>
      <vt:lpstr>Page1_1</vt:lpstr>
      <vt:lpstr>'BPU-DQE'!Impression_des_titres</vt:lpstr>
      <vt:lpstr>Mission!Impression_des_titres</vt:lpstr>
      <vt:lpstr>'AC Diag A&amp;P - PG'!Zone_d_impression</vt:lpstr>
      <vt:lpstr>'BPU-DQE'!Zone_d_impression</vt:lpstr>
      <vt:lpstr>Mission!Zone_d_impression</vt:lpstr>
    </vt:vector>
  </TitlesOfParts>
  <Company>SENAT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Labarre Jocelyn</dc:creator>
  <cp:lastModifiedBy>Denis FLOC'HLAY</cp:lastModifiedBy>
  <cp:lastPrinted>2025-11-28T17:36:12Z</cp:lastPrinted>
  <dcterms:created xsi:type="dcterms:W3CDTF">2018-02-14T14:41:22Z</dcterms:created>
  <dcterms:modified xsi:type="dcterms:W3CDTF">2025-12-08T10:51:51Z</dcterms:modified>
</cp:coreProperties>
</file>